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汇总表" sheetId="9" r:id="rId1"/>
    <sheet name="试剂" sheetId="1" r:id="rId2"/>
    <sheet name="温度" sheetId="2" r:id="rId3"/>
    <sheet name="气体" sheetId="4" r:id="rId4"/>
    <sheet name="标准物" sheetId="3" r:id="rId5"/>
    <sheet name="耗材" sheetId="5" r:id="rId6"/>
  </sheets>
  <definedNames>
    <definedName name="_xlnm._FilterDatabase" localSheetId="4" hidden="1">标准物!$A$1:$E$1311</definedName>
    <definedName name="_xlnm._FilterDatabase" localSheetId="5" hidden="1">耗材!$A$3:$U$602</definedName>
    <definedName name="_xlnm._FilterDatabase" localSheetId="1" hidden="1">试剂!$A$3:$G$609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<sst xmlns="http://schemas.openxmlformats.org/spreadsheetml/2006/main" count="8886" uniqueCount="3143">
  <si>
    <t>2026年实验试剂和耗材拟采购汇总表</t>
  </si>
  <si>
    <t>序号</t>
  </si>
  <si>
    <t>类别</t>
  </si>
  <si>
    <t>种类数量（种）</t>
  </si>
  <si>
    <t>金额/元</t>
  </si>
  <si>
    <t>试剂</t>
  </si>
  <si>
    <t>温度专用标准品</t>
  </si>
  <si>
    <t>气体</t>
  </si>
  <si>
    <t>标准物质</t>
  </si>
  <si>
    <t>耗材</t>
  </si>
  <si>
    <t>合计</t>
  </si>
  <si>
    <t>2026年实验试剂和耗材项目采购明细表（试剂类）</t>
  </si>
  <si>
    <t>名称</t>
  </si>
  <si>
    <t>规格</t>
  </si>
  <si>
    <t>金额</t>
  </si>
  <si>
    <t>数量</t>
  </si>
  <si>
    <t>单位</t>
  </si>
  <si>
    <t>合计/元</t>
  </si>
  <si>
    <t>备    注</t>
  </si>
  <si>
    <t>甲基硅油</t>
  </si>
  <si>
    <t>/</t>
  </si>
  <si>
    <t>瓶</t>
  </si>
  <si>
    <t>氯化钡</t>
  </si>
  <si>
    <t>分析纯、500g</t>
  </si>
  <si>
    <t>酚酞</t>
  </si>
  <si>
    <t>分析纯、100g</t>
  </si>
  <si>
    <t>甲基红</t>
  </si>
  <si>
    <t>硫酸亚铁</t>
  </si>
  <si>
    <t>氢氧化钡</t>
  </si>
  <si>
    <t>甲基橙</t>
  </si>
  <si>
    <t>冰乙酸</t>
  </si>
  <si>
    <t>分析纯、500mL</t>
  </si>
  <si>
    <t>十二水硫酸铁铵</t>
  </si>
  <si>
    <t>对硝基酚</t>
  </si>
  <si>
    <t>1，10-菲啰啉</t>
  </si>
  <si>
    <t>溴酚蓝</t>
  </si>
  <si>
    <t>二苯偶氮碳酰肼</t>
  </si>
  <si>
    <t>硝酸铁</t>
  </si>
  <si>
    <t>硫氰酸汞</t>
  </si>
  <si>
    <t>分析纯、5g</t>
  </si>
  <si>
    <t>氯化钠</t>
  </si>
  <si>
    <t>优级纯、500g</t>
  </si>
  <si>
    <t>过氧化氢</t>
  </si>
  <si>
    <t>分析纯，500mL</t>
  </si>
  <si>
    <t>溴化钾</t>
  </si>
  <si>
    <t>三氧化钨</t>
  </si>
  <si>
    <t>钠石灰（二氧化碳吸附剂）</t>
  </si>
  <si>
    <t>无水氯化钙（粒）</t>
  </si>
  <si>
    <t>硫化氢吸附剂</t>
  </si>
  <si>
    <t>分析纯、30g</t>
  </si>
  <si>
    <t>卡尔费休库伦法试剂（无吡啶）</t>
  </si>
  <si>
    <t>200mL</t>
  </si>
  <si>
    <t>（适用瑞士万通917）</t>
  </si>
  <si>
    <t>3,3,5,5-四甲基联苯胺</t>
  </si>
  <si>
    <t>分析纯、50g</t>
  </si>
  <si>
    <t>TSB</t>
  </si>
  <si>
    <t>250g、颗粒剂</t>
  </si>
  <si>
    <t>TSA</t>
  </si>
  <si>
    <t>MB</t>
  </si>
  <si>
    <t>MA</t>
  </si>
  <si>
    <t>XLD</t>
  </si>
  <si>
    <t>VRBGA</t>
  </si>
  <si>
    <t>EEB</t>
  </si>
  <si>
    <t>RV沙门增菌液</t>
  </si>
  <si>
    <t>SDA</t>
  </si>
  <si>
    <t>SDB</t>
  </si>
  <si>
    <t>TSI</t>
  </si>
  <si>
    <t>溴化十六烷基三甲胺琼脂培养基</t>
  </si>
  <si>
    <t>甘露醇氯化钠琼脂培养基</t>
  </si>
  <si>
    <t>梭菌增菌培养基</t>
  </si>
  <si>
    <t>哥伦比亚琼脂培养基</t>
  </si>
  <si>
    <t>念珠菌显色培养基</t>
  </si>
  <si>
    <t>36.5g(1000mL)</t>
  </si>
  <si>
    <t>0.85%无菌生理盐水</t>
  </si>
  <si>
    <t>220mL/袋；10袋/盒</t>
  </si>
  <si>
    <t>盒</t>
  </si>
  <si>
    <t>SCDLP液体培养基</t>
  </si>
  <si>
    <t>卵磷脂、吐温80-营养琼脂培养基</t>
  </si>
  <si>
    <t>双倍乳糖胆盐培养基</t>
  </si>
  <si>
    <t>伊红美蓝琼脂（EMB）</t>
  </si>
  <si>
    <t>蛋白胨水</t>
  </si>
  <si>
    <t>乙酰胺培养基</t>
  </si>
  <si>
    <t>绿脓菌素测定用培养基</t>
  </si>
  <si>
    <t>明胶培养基</t>
  </si>
  <si>
    <t>硝酸盐蛋白胨水培养基</t>
  </si>
  <si>
    <t>Baird-Parker培养基</t>
  </si>
  <si>
    <t>甘露醇发酵培养基</t>
  </si>
  <si>
    <t>虎红（孟加拉红）培养基</t>
  </si>
  <si>
    <t>血琼脂平皿</t>
  </si>
  <si>
    <t>10皿/包</t>
  </si>
  <si>
    <t>个</t>
  </si>
  <si>
    <t>平板计数琼脂（PCA）</t>
  </si>
  <si>
    <t>250g/瓶、颗粒剂</t>
  </si>
  <si>
    <t>营养琼脂（NA）</t>
  </si>
  <si>
    <t>月桂基硫酸盐胰蛋白胨肉汤（LST）</t>
  </si>
  <si>
    <t>煌绿乳糖胆盐肉汤（BGLB）</t>
  </si>
  <si>
    <t>结晶紫中性红胆盐琼脂(VRBA)</t>
  </si>
  <si>
    <t>缓冲蛋白胨水(BPW)</t>
  </si>
  <si>
    <t>四硫磺酸钠煌绿增菌液(TTB)</t>
  </si>
  <si>
    <t>碘液</t>
  </si>
  <si>
    <t>2ml/支*20</t>
  </si>
  <si>
    <t>0.1 % 煌绿</t>
  </si>
  <si>
    <t>1ml/支*20</t>
  </si>
  <si>
    <t>木糖赖氨酸脱氧胆盐琼脂（XLD）</t>
  </si>
  <si>
    <t>O多价血清(A-S)</t>
  </si>
  <si>
    <t>2mL 进口</t>
  </si>
  <si>
    <t>H多价血清</t>
  </si>
  <si>
    <t>沙门氏菌显色培养基</t>
  </si>
  <si>
    <t>1L（37.3g）/瓶</t>
  </si>
  <si>
    <t>7.5%氯化钠肉汤</t>
  </si>
  <si>
    <t>亚碲酸钾卵黄增菌液</t>
  </si>
  <si>
    <t>5ml*10瓶/盒</t>
  </si>
  <si>
    <t>10个/包</t>
  </si>
  <si>
    <t>血琼脂平板</t>
  </si>
  <si>
    <t>Baird-Parker琼脂基础</t>
  </si>
  <si>
    <t>脑心浸液肉汤(BHI)</t>
  </si>
  <si>
    <t>革兰氏染色液试剂盒</t>
  </si>
  <si>
    <t>10mL×4</t>
  </si>
  <si>
    <t>马铃薯葡萄糖琼脂（PDA）</t>
  </si>
  <si>
    <t>孟加拉红培养基</t>
  </si>
  <si>
    <t>革兰阴性菌鉴定卡</t>
  </si>
  <si>
    <t>20卡/盒</t>
  </si>
  <si>
    <t>革兰阳性菌鉴定卡</t>
  </si>
  <si>
    <t>0.85%生理盐水</t>
  </si>
  <si>
    <t>250mL</t>
  </si>
  <si>
    <t>无菌</t>
  </si>
  <si>
    <t>磷酸盐缓冲液</t>
  </si>
  <si>
    <t>志贺氏菌增菌肉汤基础</t>
  </si>
  <si>
    <t>新生霉素（D）</t>
  </si>
  <si>
    <t>0.125mg/支×5</t>
  </si>
  <si>
    <t>麦康凯琼脂（MAC）</t>
  </si>
  <si>
    <t>志贺氏菌显色培养基</t>
  </si>
  <si>
    <t>64.7g（1L）/瓶</t>
  </si>
  <si>
    <t>氧化酶试纸</t>
  </si>
  <si>
    <t>10片/盒</t>
  </si>
  <si>
    <t>志贺氏菌血清</t>
  </si>
  <si>
    <t>3%氯化钠碱性蛋白胨水（APW）</t>
  </si>
  <si>
    <t>TCBS琼脂</t>
  </si>
  <si>
    <t>3% NaCl胰蛋白胨大豆琼脂</t>
  </si>
  <si>
    <t>弧菌显色培养基</t>
  </si>
  <si>
    <t>60.2g（1L）/瓶</t>
  </si>
  <si>
    <t>胰酪胨大豆多粘菌素肉汤基础（颗粒剂型）</t>
  </si>
  <si>
    <t>多粘菌素B</t>
  </si>
  <si>
    <t>5支/盒</t>
  </si>
  <si>
    <t>甘露醇卵黄多粘菌素琼脂基础（MYP)</t>
  </si>
  <si>
    <t>50% 卵黄液</t>
  </si>
  <si>
    <t>5mL/ 支 ×10</t>
  </si>
  <si>
    <t>3%过氧化氢</t>
  </si>
  <si>
    <t>20支/盒</t>
  </si>
  <si>
    <t>胰酪胨大豆羊血琼脂平（TSSB）</t>
  </si>
  <si>
    <t>10皿/包×2</t>
  </si>
  <si>
    <t>硫酸锰营养琼脂</t>
  </si>
  <si>
    <t>动力培养基（半固体琼脂）</t>
  </si>
  <si>
    <t>溶菌酶营养肉汤</t>
  </si>
  <si>
    <t>250g/瓶</t>
  </si>
  <si>
    <t>0.1%溶菌酶溶液</t>
  </si>
  <si>
    <t>0.5%碱性复红</t>
  </si>
  <si>
    <t>10mL</t>
  </si>
  <si>
    <t>李氏菌增菌肉汤（LB1，LB2）基础</t>
  </si>
  <si>
    <t>萘啶酮酸（C1）</t>
  </si>
  <si>
    <t>5.0mg/支×5</t>
  </si>
  <si>
    <t>吖啶黄素（C1）</t>
  </si>
  <si>
    <t>3.0mg/支×5</t>
  </si>
  <si>
    <t>萘啶酮酸（C2）</t>
  </si>
  <si>
    <t>4mg/支×5</t>
  </si>
  <si>
    <t>吖啶黄素（C2）</t>
  </si>
  <si>
    <t>5mg/支×5</t>
  </si>
  <si>
    <t>PALCAM培养基基础</t>
  </si>
  <si>
    <t>PALCAM选择性添加</t>
  </si>
  <si>
    <t>李斯特氏菌显色培养基</t>
  </si>
  <si>
    <t>70.4g（1L）</t>
  </si>
  <si>
    <t>含0.6%酵母浸膏的胰酪胨大豆肉汤（TSB</t>
  </si>
  <si>
    <t>含0.6%酵母浸膏的胰酪胨大豆琼脂（TSA</t>
  </si>
  <si>
    <t>半固体琼脂</t>
  </si>
  <si>
    <t>SIM培养基</t>
  </si>
  <si>
    <t>稀释液</t>
  </si>
  <si>
    <t>MRS 琼脂培养基</t>
  </si>
  <si>
    <t>莫匹罗星锂盐</t>
  </si>
  <si>
    <t>半胱氨酸盐酸盐</t>
  </si>
  <si>
    <t>50mg/5mL×10</t>
  </si>
  <si>
    <t>MC琼脂培养基（颗粒剂型）</t>
  </si>
  <si>
    <t>氧气指示剂</t>
  </si>
  <si>
    <t>10只/包</t>
  </si>
  <si>
    <t>改良EC肉汤（mEC+n）基础</t>
  </si>
  <si>
    <t>新生霉素B</t>
  </si>
  <si>
    <t>4.5mg/支×5</t>
  </si>
  <si>
    <t>山梨醇麦康凯琼脂基础</t>
  </si>
  <si>
    <t>噻孢霉素</t>
  </si>
  <si>
    <t>1.25ug/支×5</t>
  </si>
  <si>
    <t>亚碲酸钾溶液</t>
  </si>
  <si>
    <t>5ml/支×10</t>
  </si>
  <si>
    <t>大肠杆菌O157显色培养基</t>
  </si>
  <si>
    <t>29.7g（1L）/瓶</t>
  </si>
  <si>
    <t>月桂基硫酸盐胰蛋白胨MUG肉汤（LST-</t>
  </si>
  <si>
    <t>100g/瓶、颗粒剂</t>
  </si>
  <si>
    <t>氧化酶试剂</t>
  </si>
  <si>
    <t>大肠杆菌O157血清</t>
  </si>
  <si>
    <t>E.Coli O157  AS545</t>
  </si>
  <si>
    <t>改良月桂基硫酸盐胰蛋白胨肉汤（mLST）</t>
  </si>
  <si>
    <t>万古霉素(B)</t>
  </si>
  <si>
    <t>1mg/支×5</t>
  </si>
  <si>
    <t>克罗诺杆菌显色培养基</t>
  </si>
  <si>
    <t>30.7g（1L）/瓶</t>
  </si>
  <si>
    <t>结晶紫中性红胆盐葡萄糖琼脂（VRBGA）</t>
  </si>
  <si>
    <t>葡萄糖琼脂</t>
  </si>
  <si>
    <t>缓冲葡萄糖煌绿胆盐肉汤（EE肉汤）</t>
  </si>
  <si>
    <t>缓冲蛋白胨水</t>
  </si>
  <si>
    <t>225mL/袋×10/盒</t>
  </si>
  <si>
    <t>四硫磺酸盐煌绿增菌液（TTB）</t>
  </si>
  <si>
    <t xml:space="preserve"> 10mL/支×20</t>
  </si>
  <si>
    <t>氯化镁孔雀绿大豆胨（RVS）增菌液</t>
  </si>
  <si>
    <t>亚硫酸铋（BS）琼脂平板</t>
  </si>
  <si>
    <t>XLD琼脂平板</t>
  </si>
  <si>
    <t>225mL/袋×10</t>
  </si>
  <si>
    <t>Baird-Parker琼脂平板</t>
  </si>
  <si>
    <t>李氏菌增菌肉汤1（LB1）</t>
  </si>
  <si>
    <t>李氏菌增菌肉汤2（LB2）</t>
  </si>
  <si>
    <t>10mL/支×20</t>
  </si>
  <si>
    <t>远藤琼脂（品红亚硫酸钠琼脂）</t>
  </si>
  <si>
    <t>乳糖蛋白胨培养液</t>
  </si>
  <si>
    <t>KF链球菌琼脂基础</t>
  </si>
  <si>
    <t>1%TTC溶液</t>
  </si>
  <si>
    <t>脑心浸液琼脂培养基</t>
  </si>
  <si>
    <t>脑心浸液液态培养基</t>
  </si>
  <si>
    <t>胆汁液态培养基</t>
  </si>
  <si>
    <t>CN琼脂</t>
  </si>
  <si>
    <t>绿脓菌素测定培养基</t>
  </si>
  <si>
    <t>乙酰胺液体培养基（乙酰胺肉汤）</t>
  </si>
  <si>
    <t>钠氏试剂</t>
  </si>
  <si>
    <t>10mL/支</t>
  </si>
  <si>
    <t>金氏B培养基</t>
  </si>
  <si>
    <t>0.1%蛋白胨水</t>
  </si>
  <si>
    <t>胰胨-亚硫酸盐-环丝氨酸琼脂基础（TSC）</t>
  </si>
  <si>
    <t>D-环丝氨酸</t>
  </si>
  <si>
    <t>0.04g/支×5</t>
  </si>
  <si>
    <t>液体硫乙醇酸盐培养基（FTG）</t>
  </si>
  <si>
    <t>缓冲动力-硝酸盐培养基</t>
  </si>
  <si>
    <t>硝酸盐还原甲、乙液</t>
  </si>
  <si>
    <t>含铁牛乳培养基</t>
  </si>
  <si>
    <t>乳糖-明胶培养基</t>
  </si>
  <si>
    <t>伊红美蓝琼脂</t>
  </si>
  <si>
    <t>品红亚硫酸钠培养基</t>
  </si>
  <si>
    <t>卵黄氯化钠琼脂培养基</t>
  </si>
  <si>
    <t>三糖铁管(TSI)(5ml)</t>
  </si>
  <si>
    <t>5ml*20支/盒</t>
  </si>
  <si>
    <t>硫乙醇酸盐流体培养基管（7.5ml）</t>
  </si>
  <si>
    <t>7.5ml*20支/盒</t>
  </si>
  <si>
    <t>PH7.0无菌氯化钠-蛋白胨缓冲液瓶装（500ml）</t>
  </si>
  <si>
    <t>500ml*20瓶</t>
  </si>
  <si>
    <t>PH7.0无菌氯化钠-蛋白胨缓冲液瓶装（250ml）</t>
  </si>
  <si>
    <t>250ml*20瓶</t>
  </si>
  <si>
    <t>沙氏葡萄糖液体培养基（SDB）瓶（500ml）</t>
  </si>
  <si>
    <t>胰酪大豆胨液体培养基（TSB）瓶装（250ml）</t>
  </si>
  <si>
    <t>胰酪大豆胨液体培养基（TSB）瓶装（500ml）</t>
  </si>
  <si>
    <t>0.1%蛋白胨水瓶装（500ml）</t>
  </si>
  <si>
    <t>改良马丁液体培养基瓶装（500ml）</t>
  </si>
  <si>
    <t>磷酸盐缓冲液（PH7.2）瓶装（500ml）</t>
  </si>
  <si>
    <t>PH7.6磷酸盐缓冲液瓶装（500ml）</t>
  </si>
  <si>
    <t>胰酪大豆胨液体培养基（TSB）瓶装（100ml）</t>
  </si>
  <si>
    <t>100ml*20瓶</t>
  </si>
  <si>
    <t>PH7.0无菌氯化钠蛋白胨缓冲液瓶装（100ml）</t>
  </si>
  <si>
    <t>麦康凯液体培养基瓶装（100ml）</t>
  </si>
  <si>
    <t>RV沙门菌增菌液体培养基瓶装（100ml）</t>
  </si>
  <si>
    <t>肠道菌增菌液体培养基瓶装（100ml）</t>
  </si>
  <si>
    <t>含1%吐温80的0.1%蛋白胨水瓶装（500ml）</t>
  </si>
  <si>
    <t>500ml*20</t>
  </si>
  <si>
    <t>含5%吐温80的0.1%蛋白胨水瓶装（500ml）</t>
  </si>
  <si>
    <t>含20%吐温80的0.1%蛋白胨水瓶装（500ml）</t>
  </si>
  <si>
    <t>SCDLP液体培养基瓶装（50ml）</t>
  </si>
  <si>
    <t>50ml*10瓶</t>
  </si>
  <si>
    <t>卵磷脂吐温80营养琼脂【别名：营养琼脂(含中和剂)】</t>
  </si>
  <si>
    <t>双倍乳糖胆盐（含中和剂）培养基管（10ml）</t>
  </si>
  <si>
    <t>10ml*20支/盒</t>
  </si>
  <si>
    <t>动物组织基因组DNA提取试剂盒</t>
  </si>
  <si>
    <t>20T/盒；64T/盒</t>
  </si>
  <si>
    <t>适配赛默飞Q1 PLUS实时荧光定量PCR仪</t>
  </si>
  <si>
    <t>动物源性深加工基因组DNA提取试剂盒</t>
  </si>
  <si>
    <t>植物组织基因组DNA核酸提取试剂盒</t>
  </si>
  <si>
    <t>猪源性成分核酸检测试剂盒</t>
  </si>
  <si>
    <t>牛源性成分核酸检测试剂盒</t>
  </si>
  <si>
    <t>羊源性成分核酸检测试剂盒</t>
  </si>
  <si>
    <t>马源性成分核酸检测试剂盒</t>
  </si>
  <si>
    <t>驴源性成分核酸检测试剂盒</t>
  </si>
  <si>
    <t>鸡源性成分核酸检测试剂盒</t>
  </si>
  <si>
    <t>鸭源性成分核酸检测试剂盒</t>
  </si>
  <si>
    <t>鹅源性成分核酸检测试剂盒</t>
  </si>
  <si>
    <t>狗源性成分核酸检测试剂盒</t>
  </si>
  <si>
    <t>猫源性成分核酸检测试剂盒</t>
  </si>
  <si>
    <t>鼠源性成分核酸检测试剂盒</t>
  </si>
  <si>
    <t>鹿源性成分核酸检测试剂盒</t>
  </si>
  <si>
    <t>狐狸源性成分核酸检测试剂盒</t>
  </si>
  <si>
    <t>黄牛源性成分核酸检测试剂盒</t>
  </si>
  <si>
    <t>牦牛源性成分核酸检测试剂盒</t>
  </si>
  <si>
    <t>水牛源性成分核酸检测试剂盒</t>
  </si>
  <si>
    <t>绵羊源性成分核酸检测试剂盒</t>
  </si>
  <si>
    <t>山羊源性成分核酸检测试剂盒</t>
  </si>
  <si>
    <t>红薯源性成分核酸检测试剂盒</t>
  </si>
  <si>
    <t>花生源性成分核酸检测试剂盒</t>
  </si>
  <si>
    <t>芝麻源性成分核酸检测试剂盒</t>
  </si>
  <si>
    <t>杏仁源性成分核酸检测试剂盒</t>
  </si>
  <si>
    <t>大豆源性成分核酸检测试剂盒</t>
  </si>
  <si>
    <t>玉米源性成分核酸检测试剂盒</t>
  </si>
  <si>
    <t>冬虫夏草源性成分PCR检测试剂盒</t>
  </si>
  <si>
    <t>川贝母源性成分PCR检测试剂盒</t>
  </si>
  <si>
    <t>阿胶（驴皮）源性成分PCR检测试剂盒</t>
  </si>
  <si>
    <r>
      <rPr>
        <vertAlign val="superscript"/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宋体"/>
        <charset val="134"/>
        <scheme val="minor"/>
      </rPr>
      <t>大肠菌群测试片</t>
    </r>
  </si>
  <si>
    <t>规格：25片/包</t>
  </si>
  <si>
    <t>包</t>
  </si>
  <si>
    <t>金黄色葡萄球菌测试片</t>
  </si>
  <si>
    <t>菌落总数测试片</t>
  </si>
  <si>
    <t>25片/包</t>
  </si>
  <si>
    <t>无水乙酸铵</t>
  </si>
  <si>
    <t>500g,色谱纯</t>
  </si>
  <si>
    <t>无水硫酸钠</t>
  </si>
  <si>
    <t>正己烷</t>
  </si>
  <si>
    <t>500mL,色谱纯</t>
  </si>
  <si>
    <t>4L,色谱纯</t>
  </si>
  <si>
    <t>无水乙醇</t>
  </si>
  <si>
    <t>甲醇</t>
  </si>
  <si>
    <t>苯甲醇</t>
  </si>
  <si>
    <t>α-萘酚苯基甲醇（固体试剂）</t>
  </si>
  <si>
    <t>5g，分析纯</t>
  </si>
  <si>
    <t>甲醇中烯丙醇溶液标准物质</t>
  </si>
  <si>
    <t>500ml,色谱纯</t>
  </si>
  <si>
    <t>无水甲醇</t>
  </si>
  <si>
    <t>乙腈</t>
  </si>
  <si>
    <t>氨水</t>
  </si>
  <si>
    <t>500mL,含量为25%~28%</t>
  </si>
  <si>
    <t>氯化钠(基准试剂)</t>
  </si>
  <si>
    <t>25g</t>
  </si>
  <si>
    <t>乙酰丙酮</t>
  </si>
  <si>
    <t>丙酮</t>
  </si>
  <si>
    <t>4L,分析纯</t>
  </si>
  <si>
    <t>甲酸铵</t>
  </si>
  <si>
    <t>2,2-联喹啉-4,4-二甲酸二钠</t>
  </si>
  <si>
    <t>25g,分析纯</t>
  </si>
  <si>
    <t>邻苯二甲酸氢钾(基准试剂)</t>
  </si>
  <si>
    <t>二乙基二硫代氨基甲酸钠</t>
  </si>
  <si>
    <t>25g,色谱纯</t>
  </si>
  <si>
    <t>二乙基二硫代氨基甲酸银</t>
  </si>
  <si>
    <t>3,5-二硝基苯甲酸</t>
  </si>
  <si>
    <t>甲酸</t>
  </si>
  <si>
    <t>500mL,分析纯</t>
  </si>
  <si>
    <t>甲酸钠</t>
  </si>
  <si>
    <t>50g,色谱纯</t>
  </si>
  <si>
    <t>邻苯二甲酸氢钾</t>
  </si>
  <si>
    <t>氯甲酸-9-芴基甲酯</t>
  </si>
  <si>
    <t>50g,分析纯</t>
  </si>
  <si>
    <t>聚酰胺粉</t>
  </si>
  <si>
    <t>柱层析用，50g</t>
  </si>
  <si>
    <t>中性氧化铝（100目-200目）</t>
  </si>
  <si>
    <t>250g,分析纯</t>
  </si>
  <si>
    <t>中性氧化铝</t>
  </si>
  <si>
    <t>500g,分析纯</t>
  </si>
  <si>
    <t>碱性氧化铝</t>
  </si>
  <si>
    <t>氢氧化铝</t>
  </si>
  <si>
    <t>氧化铝</t>
  </si>
  <si>
    <t>乙酸乙酯</t>
  </si>
  <si>
    <t>500mL,优级纯</t>
  </si>
  <si>
    <t>己酸乙酯</t>
  </si>
  <si>
    <t>500ml</t>
  </si>
  <si>
    <t>乳酸乙酯</t>
  </si>
  <si>
    <t>丁酸乙酯</t>
  </si>
  <si>
    <t>丙酸乙酯</t>
  </si>
  <si>
    <t>环己烷</t>
  </si>
  <si>
    <t>碘化钾</t>
  </si>
  <si>
    <t>尿素</t>
  </si>
  <si>
    <t>二水合氯化钡</t>
  </si>
  <si>
    <t>四苯硼酸钠</t>
  </si>
  <si>
    <t>二丁基羟基甲苯</t>
  </si>
  <si>
    <t>大于5g/瓶，色谱纯</t>
  </si>
  <si>
    <t>氯化钾保护液</t>
  </si>
  <si>
    <t>3mol/L，500mL</t>
  </si>
  <si>
    <t>吡唑啉酮试剂</t>
  </si>
  <si>
    <t>100g,色谱纯</t>
  </si>
  <si>
    <t>三氯乙酸</t>
  </si>
  <si>
    <t>柠檬酸钠</t>
  </si>
  <si>
    <t>柠檬酸钠二水合物</t>
  </si>
  <si>
    <t>CAS：6132-04-3，色谱纯 500g</t>
  </si>
  <si>
    <t>柠檬酸三钠，二水</t>
  </si>
  <si>
    <t>无水柠檬酸</t>
  </si>
  <si>
    <t>柠檬酸二钠盐倍半水合物</t>
  </si>
  <si>
    <t>辛烷磺酸钠</t>
  </si>
  <si>
    <t>20g,色谱纯</t>
  </si>
  <si>
    <t>碱式乙酸铅</t>
  </si>
  <si>
    <t>乙酸铅</t>
  </si>
  <si>
    <t>乙酸戊酯</t>
  </si>
  <si>
    <t>乙酸锌</t>
  </si>
  <si>
    <t>乙酸正戊酯</t>
  </si>
  <si>
    <t>乙酸丁酯</t>
  </si>
  <si>
    <t>乙二胺四乙酸二钠</t>
  </si>
  <si>
    <t>乙二胺四乙酸二钠镁盐</t>
  </si>
  <si>
    <t>乙酸</t>
  </si>
  <si>
    <t>三氟乙酸</t>
  </si>
  <si>
    <t>无水乙酸锌</t>
  </si>
  <si>
    <t>无水乙酸钠</t>
  </si>
  <si>
    <t>硝酸镧</t>
  </si>
  <si>
    <t>硝酸钯</t>
  </si>
  <si>
    <t>亚硝酸钴钠</t>
  </si>
  <si>
    <t>盐酸标准滴定液</t>
  </si>
  <si>
    <t>0.1mol/L,500ml/瓶</t>
  </si>
  <si>
    <t>氢氧化钠标准滴定溶液</t>
  </si>
  <si>
    <t>500ml,1.0mol/L</t>
  </si>
  <si>
    <t>氢氧化钠标准滴定液</t>
  </si>
  <si>
    <t>0.5mol/L,500ml/瓶</t>
  </si>
  <si>
    <t>EDTA二钠滴定液</t>
  </si>
  <si>
    <t>0.05mol/L,500ml/瓶</t>
  </si>
  <si>
    <t>硝酸银滴定液</t>
  </si>
  <si>
    <t>0.1mol/L 500ml/瓶</t>
  </si>
  <si>
    <t>亚硝酸钠</t>
  </si>
  <si>
    <t>副品红（0.2%盐酸副玫瑰苯胺溶液）</t>
  </si>
  <si>
    <t>0.2%mol/l</t>
  </si>
  <si>
    <t>三甲胺盐酸盐</t>
  </si>
  <si>
    <t>盐酸萘乙二胺</t>
  </si>
  <si>
    <t>盐酸羟胺</t>
  </si>
  <si>
    <t>二苯胺</t>
  </si>
  <si>
    <t>二盐酸二甲基对苯二胺</t>
  </si>
  <si>
    <t>间二硝基苯</t>
  </si>
  <si>
    <t>2,4-二硝基苯肼</t>
  </si>
  <si>
    <t>甲胺盐酸盐</t>
  </si>
  <si>
    <t>氢氟酸</t>
  </si>
  <si>
    <t>氯化锶</t>
  </si>
  <si>
    <t>百里香酚酞</t>
  </si>
  <si>
    <t>99%， 25g</t>
  </si>
  <si>
    <t>苯酚红</t>
  </si>
  <si>
    <t xml:space="preserve"> IND/25g</t>
  </si>
  <si>
    <t>石油醚（60-90℃）</t>
  </si>
  <si>
    <t>石油醚（30-60℃）</t>
  </si>
  <si>
    <t>石油醚（90-120℃）</t>
  </si>
  <si>
    <t>硫酸二甲酯</t>
  </si>
  <si>
    <t>二甲亚砜</t>
  </si>
  <si>
    <t>苯</t>
  </si>
  <si>
    <t>500ml,分析纯</t>
  </si>
  <si>
    <t>二甲苯</t>
  </si>
  <si>
    <t>500ml,溶液</t>
  </si>
  <si>
    <t>四氢呋喃</t>
  </si>
  <si>
    <t>三乙胺</t>
  </si>
  <si>
    <t>三乙醇胺</t>
  </si>
  <si>
    <t>二乙胺</t>
  </si>
  <si>
    <t>丙三醇</t>
  </si>
  <si>
    <t>异戊醇</t>
  </si>
  <si>
    <t>正辛醇</t>
  </si>
  <si>
    <t>正丁醇</t>
  </si>
  <si>
    <t>磷酸</t>
  </si>
  <si>
    <t>D101大孔吸附树脂</t>
  </si>
  <si>
    <t>500g/瓶</t>
  </si>
  <si>
    <t>凡士林</t>
  </si>
  <si>
    <t>AR500g/瓶</t>
  </si>
  <si>
    <t>香草醛</t>
  </si>
  <si>
    <t>100g/瓶</t>
  </si>
  <si>
    <t>磷酸二氢钾</t>
  </si>
  <si>
    <t>磷酸二氢钠</t>
  </si>
  <si>
    <t>分析纯，500g/瓶</t>
  </si>
  <si>
    <t>磷酸氢二钠</t>
  </si>
  <si>
    <t>磷酸氢二钠.十二水</t>
  </si>
  <si>
    <t>硫代硫酸钠</t>
  </si>
  <si>
    <t>硼酸</t>
  </si>
  <si>
    <t>AR500g</t>
  </si>
  <si>
    <t>氢氧化钠</t>
  </si>
  <si>
    <t>可溶性淀粉</t>
  </si>
  <si>
    <t>硅藻土</t>
  </si>
  <si>
    <t>漂白粉</t>
  </si>
  <si>
    <t>没食子酸</t>
  </si>
  <si>
    <t>氯化铝</t>
  </si>
  <si>
    <t>氧化钙</t>
  </si>
  <si>
    <t>硫代乙酰胺</t>
  </si>
  <si>
    <t>25g/瓶</t>
  </si>
  <si>
    <t>铬黑T</t>
  </si>
  <si>
    <t>对羟基苯甲醛</t>
  </si>
  <si>
    <t>AR25g</t>
  </si>
  <si>
    <t>聚乙二醇(8000)</t>
  </si>
  <si>
    <t>十二烷基磺酸钠</t>
  </si>
  <si>
    <t>碳酸氢钠</t>
  </si>
  <si>
    <t>焦磷酸钠</t>
  </si>
  <si>
    <t>草酸铵</t>
  </si>
  <si>
    <t>氟化铵</t>
  </si>
  <si>
    <t>AR250g</t>
  </si>
  <si>
    <t>硫酸铁铵</t>
  </si>
  <si>
    <t>磷酸氢二铵</t>
  </si>
  <si>
    <t>磷酸铵</t>
  </si>
  <si>
    <t>乙酰苯胺</t>
  </si>
  <si>
    <t xml:space="preserve"> AR250g</t>
  </si>
  <si>
    <t>硫氰酸铵</t>
  </si>
  <si>
    <t>磷酸三铵</t>
  </si>
  <si>
    <t>十六烷基三甲基氯化铵</t>
  </si>
  <si>
    <t>氯胺T</t>
  </si>
  <si>
    <t>氧化锌</t>
  </si>
  <si>
    <t>氧化镁</t>
  </si>
  <si>
    <t>硫化亚铁</t>
  </si>
  <si>
    <t>氯化亚锡</t>
  </si>
  <si>
    <t>三氯化铁</t>
  </si>
  <si>
    <t>香兰素</t>
  </si>
  <si>
    <t>IND/100g</t>
  </si>
  <si>
    <t>甘油醇</t>
  </si>
  <si>
    <t>对二甲氨基苯甲醛</t>
  </si>
  <si>
    <t>4-二甲氨基苯甲醛</t>
  </si>
  <si>
    <t>硫酸联氨</t>
  </si>
  <si>
    <t>1,10菲啰啉</t>
  </si>
  <si>
    <t>水合茚三酮</t>
  </si>
  <si>
    <t>1-萘酚</t>
  </si>
  <si>
    <t>AR100</t>
  </si>
  <si>
    <t>硝普酸钠(亚硝基铁氰化钠)</t>
  </si>
  <si>
    <t>高碘酸</t>
  </si>
  <si>
    <t>2,3二氨基萘</t>
  </si>
  <si>
    <t>蒽酮</t>
  </si>
  <si>
    <t>对甲氨基苯酚硫酸盐</t>
  </si>
  <si>
    <t>3,5-二硝基水杨酸</t>
  </si>
  <si>
    <t>苯酚</t>
  </si>
  <si>
    <t>AR500</t>
  </si>
  <si>
    <t>间苯三酚</t>
  </si>
  <si>
    <t>硼砂</t>
  </si>
  <si>
    <t>GR ≥99.0%  500g</t>
  </si>
  <si>
    <t>氧化锌(基准试剂)</t>
  </si>
  <si>
    <t>无水碳酸钠(基准试剂)</t>
  </si>
  <si>
    <t>草酸钠(基准试剂)</t>
  </si>
  <si>
    <t>四苯硼钠</t>
  </si>
  <si>
    <t>茚三酮</t>
  </si>
  <si>
    <t>水合氯醛</t>
  </si>
  <si>
    <t>磷酸氢二钾</t>
  </si>
  <si>
    <t>75%酒精</t>
  </si>
  <si>
    <t>84消毒液</t>
  </si>
  <si>
    <t>巯基乙醇</t>
  </si>
  <si>
    <t>10g</t>
  </si>
  <si>
    <t>OPA稀释剂CB910</t>
  </si>
  <si>
    <t>950ml</t>
  </si>
  <si>
    <t>水解试剂CB130</t>
  </si>
  <si>
    <t>异丙醇</t>
  </si>
  <si>
    <t>LC-MS 级，＞99%</t>
  </si>
  <si>
    <t>酒石酸钾钠</t>
  </si>
  <si>
    <t>500g，分析纯</t>
  </si>
  <si>
    <t>硫酸铜</t>
  </si>
  <si>
    <t>N，N二甲基甲酰胺</t>
  </si>
  <si>
    <t>500ml，色谱纯</t>
  </si>
  <si>
    <t>吐温20</t>
  </si>
  <si>
    <t>500ml，分析纯</t>
  </si>
  <si>
    <t>β-葡萄糖醛酸酶/芳基硫酸酯酶</t>
  </si>
  <si>
    <t>30U/mL，2mL</t>
  </si>
  <si>
    <t>无水碳酸钠</t>
  </si>
  <si>
    <t>氯化钾</t>
  </si>
  <si>
    <t>2,4-二硝基氟苯</t>
  </si>
  <si>
    <t>10g，分析纯</t>
  </si>
  <si>
    <t>钼酸铵</t>
  </si>
  <si>
    <t>100g，分析纯</t>
  </si>
  <si>
    <t>对硝基苯/DXJBF</t>
  </si>
  <si>
    <t>25g，分析纯</t>
  </si>
  <si>
    <t>碘</t>
  </si>
  <si>
    <t>250g，分析纯</t>
  </si>
  <si>
    <t>邻苯二甲醛</t>
  </si>
  <si>
    <t>正庚烷</t>
  </si>
  <si>
    <t>二甲基亚砜</t>
  </si>
  <si>
    <t>蔗糖</t>
  </si>
  <si>
    <t>异烟酸</t>
  </si>
  <si>
    <t>LC-MS质谱级；2.5L；无有机物残留；微量金属</t>
  </si>
  <si>
    <t>依来铬黑T</t>
  </si>
  <si>
    <t>溴甲酚绿</t>
  </si>
  <si>
    <t>IND/10g</t>
  </si>
  <si>
    <t>无水氯化铜（Ⅱ）</t>
  </si>
  <si>
    <t>玫瑰红银试剂（试银灵）</t>
  </si>
  <si>
    <t>偏磷酸</t>
  </si>
  <si>
    <t>偏钒酸铵</t>
  </si>
  <si>
    <t>无水硫酸镁</t>
  </si>
  <si>
    <t>无水磷酸二氢钾</t>
  </si>
  <si>
    <t>酒石酸</t>
  </si>
  <si>
    <t>石英砂</t>
  </si>
  <si>
    <t>100g，LR</t>
  </si>
  <si>
    <t>色谱级,≥99.5%</t>
  </si>
  <si>
    <t>4-甲基-2-戊醇</t>
  </si>
  <si>
    <t>100mL，气相色谱级， ≥98.0%</t>
  </si>
  <si>
    <t xml:space="preserve">  钼酸铵</t>
  </si>
  <si>
    <t xml:space="preserve"> 磷酸盐缓冲溶液（pH7.2）</t>
  </si>
  <si>
    <t>磷酸缓冲溶液ph7.5</t>
  </si>
  <si>
    <t>500mL</t>
  </si>
  <si>
    <t>四硼酸钠标准缓冲溶液（ph9.22）</t>
  </si>
  <si>
    <t>4.01ph缓冲液</t>
  </si>
  <si>
    <t>7.00ph缓冲液</t>
  </si>
  <si>
    <t>9.21ph缓冲液</t>
  </si>
  <si>
    <t>1，3-二甲基-5-吡唑酮</t>
  </si>
  <si>
    <t>AR，50g</t>
  </si>
  <si>
    <t>1,4-二氧六环</t>
  </si>
  <si>
    <t>1-苯基-3-甲基-5-吡唑啉酮</t>
  </si>
  <si>
    <t>AR</t>
  </si>
  <si>
    <t>庚烷磺酸钠</t>
  </si>
  <si>
    <t>色谱纯</t>
  </si>
  <si>
    <t>萘酚</t>
  </si>
  <si>
    <t>2,6-二叔丁基对甲酚（BHT）</t>
  </si>
  <si>
    <t>&gt;99.5%</t>
  </si>
  <si>
    <t>2-甲基-1-丙醇</t>
  </si>
  <si>
    <t>2-硫代巴比妥酸</t>
  </si>
  <si>
    <t>3，3，5，5-四甲基联苯胺</t>
  </si>
  <si>
    <t>36%甲醛溶液</t>
  </si>
  <si>
    <t>约150ml/瓶</t>
  </si>
  <si>
    <t>3-甲基-1-丁醇</t>
  </si>
  <si>
    <t>4-氨基安替比林</t>
  </si>
  <si>
    <t>AR/25g</t>
  </si>
  <si>
    <t>9-芴基甲基三氯甲烷[FMOC-CL]</t>
  </si>
  <si>
    <t>纯度不低于99.0%，5g，衍生剂，优级纯</t>
  </si>
  <si>
    <t>AHMT（4-氨基-3肼基-5-巯基-1,2,4-三唑）</t>
  </si>
  <si>
    <t>DL-2-甲基-1-丁醇</t>
  </si>
  <si>
    <t>≥97.0%</t>
  </si>
  <si>
    <t>DL-酒石酸钾钠</t>
  </si>
  <si>
    <t>D-无水葡萄糖</t>
  </si>
  <si>
    <t>L-半胱氨酸</t>
  </si>
  <si>
    <t xml:space="preserve">   BR/10g</t>
  </si>
  <si>
    <t>L-谷氨酸</t>
  </si>
  <si>
    <t>99% AR/25g</t>
  </si>
  <si>
    <t>OPA</t>
  </si>
  <si>
    <t>色谱纯8-25℃</t>
  </si>
  <si>
    <t>o-Phthalaldehyde（邻苯二甲醛）</t>
  </si>
  <si>
    <t>30g</t>
  </si>
  <si>
    <t>Thiofluor（巯基乙醇）</t>
  </si>
  <si>
    <t>30g 色谱纯</t>
  </si>
  <si>
    <t>氨基磺酸</t>
  </si>
  <si>
    <t>氨基磺酸铵</t>
  </si>
  <si>
    <t>吡啶</t>
  </si>
  <si>
    <t>AR/500ML</t>
  </si>
  <si>
    <t>冰醋酸</t>
  </si>
  <si>
    <t>AR，500g</t>
  </si>
  <si>
    <t>草酸钾</t>
  </si>
  <si>
    <t>草酸钠</t>
  </si>
  <si>
    <t>次甲基蓝</t>
  </si>
  <si>
    <t>IND/25g</t>
  </si>
  <si>
    <t>单宁酸</t>
  </si>
  <si>
    <t>AR，AR/250g</t>
  </si>
  <si>
    <t>碘溶液</t>
  </si>
  <si>
    <t>4%，100ml</t>
  </si>
  <si>
    <t>淀粉</t>
  </si>
  <si>
    <t>靛蓝二磺酸钠</t>
  </si>
  <si>
    <t>5g，优级</t>
  </si>
  <si>
    <t>对氨基苯磺酰胺</t>
  </si>
  <si>
    <t>AR 99.5%</t>
  </si>
  <si>
    <t>对氨基二乙基苯胺硫酸盐</t>
  </si>
  <si>
    <t>对硝基苯酚</t>
  </si>
  <si>
    <t xml:space="preserve"> AR/25g</t>
  </si>
  <si>
    <t>二甲基硅油</t>
  </si>
  <si>
    <t>AR/500ml</t>
  </si>
  <si>
    <t>酚红</t>
  </si>
  <si>
    <t>优级纯，25g</t>
  </si>
  <si>
    <t>酚酞指示剂</t>
  </si>
  <si>
    <t>10g/L,20mL</t>
  </si>
  <si>
    <t>氟化钾</t>
  </si>
  <si>
    <t>100ml，分析纯</t>
  </si>
  <si>
    <t>氟化钠</t>
  </si>
  <si>
    <t>GP，50g</t>
  </si>
  <si>
    <t>氟试剂</t>
  </si>
  <si>
    <t>99%，50g</t>
  </si>
  <si>
    <t>刚果红</t>
  </si>
  <si>
    <t>AR，25g</t>
  </si>
  <si>
    <t>高碘酸钾</t>
  </si>
  <si>
    <t>99.8-100.3%</t>
  </si>
  <si>
    <t>高效凯式定氮催化片</t>
  </si>
  <si>
    <t>500g</t>
  </si>
  <si>
    <t>铬酸钾</t>
  </si>
  <si>
    <t xml:space="preserve"> 20g</t>
  </si>
  <si>
    <t>谷氨酸</t>
  </si>
  <si>
    <t>硅胶</t>
  </si>
  <si>
    <t>硅油</t>
  </si>
  <si>
    <t>100g,分析纯</t>
  </si>
  <si>
    <t>磺胺</t>
  </si>
  <si>
    <t xml:space="preserve"> AR100g</t>
  </si>
  <si>
    <t>活性戊醇</t>
  </si>
  <si>
    <t xml:space="preserve"> 5mL,色谱纯</t>
  </si>
  <si>
    <t>甲苯</t>
  </si>
  <si>
    <t>色谱纯，4L</t>
  </si>
  <si>
    <t>甲基磺酸（又名甲烷磺酸）</t>
  </si>
  <si>
    <t>AR100ml优先色谱纯</t>
  </si>
  <si>
    <t>甲基叔丁基醚</t>
  </si>
  <si>
    <t>AR500ml</t>
  </si>
  <si>
    <t>甲基异丁基甲酮</t>
  </si>
  <si>
    <t xml:space="preserve"> AR500ml</t>
  </si>
  <si>
    <t>甲醛</t>
  </si>
  <si>
    <t>AR，500ml</t>
  </si>
  <si>
    <t>甲醛溶液</t>
  </si>
  <si>
    <t>甲烷磺酸</t>
  </si>
  <si>
    <t>甲亚胺H</t>
  </si>
  <si>
    <t>98%，50g</t>
  </si>
  <si>
    <t>焦性没食子酸</t>
  </si>
  <si>
    <t>焦亚硫酸钠</t>
  </si>
  <si>
    <t>聚乙二醇</t>
  </si>
  <si>
    <t xml:space="preserve"> AR500g</t>
  </si>
  <si>
    <t>凯氏定氮催化剂硫酸铜混型</t>
  </si>
  <si>
    <t>抗坏血酸</t>
  </si>
  <si>
    <t>孔雀石绿指示液</t>
  </si>
  <si>
    <t>指示液，50ml</t>
  </si>
  <si>
    <t>连二亚硫酸钠</t>
  </si>
  <si>
    <t>AR，50g 危化品</t>
  </si>
  <si>
    <t>邻菲罗啉（二氮杂啡）</t>
  </si>
  <si>
    <t>磷钼酸</t>
  </si>
  <si>
    <t>磷酸钾</t>
  </si>
  <si>
    <t>磷酸钠（磷酸三钠）</t>
  </si>
  <si>
    <t>磷酸三钠</t>
  </si>
  <si>
    <t>硫化钠</t>
  </si>
  <si>
    <t>硫脲</t>
  </si>
  <si>
    <t>硫酸铵</t>
  </si>
  <si>
    <t xml:space="preserve"> GR500g</t>
  </si>
  <si>
    <t>硫酸钴</t>
  </si>
  <si>
    <t>GR，50g</t>
  </si>
  <si>
    <t>硫酸钾</t>
  </si>
  <si>
    <t>硫酸肼</t>
  </si>
  <si>
    <t>硫酸联氨(硫酸肼)</t>
  </si>
  <si>
    <t>硫酸铝钾</t>
  </si>
  <si>
    <t>硫酸锰</t>
  </si>
  <si>
    <t>硫酸铁</t>
  </si>
  <si>
    <t>硫酸锌</t>
  </si>
  <si>
    <t>GR500g 99.5%</t>
  </si>
  <si>
    <t>硫酸亚铁铵</t>
  </si>
  <si>
    <t>硫酸银</t>
  </si>
  <si>
    <t>六水合氯化铁</t>
  </si>
  <si>
    <t>氯铂酸钾</t>
  </si>
  <si>
    <t>15g左右，分析纯</t>
  </si>
  <si>
    <t>氯化铵</t>
  </si>
  <si>
    <t>氯化钴</t>
  </si>
  <si>
    <t>氯化镧</t>
  </si>
  <si>
    <t>氯化镁</t>
  </si>
  <si>
    <t>氯化铯</t>
  </si>
  <si>
    <t>99.99%高纯</t>
  </si>
  <si>
    <t>氯化锌</t>
  </si>
  <si>
    <t>氯化锌基准试剂</t>
  </si>
  <si>
    <t>米吐尔（对甲氨基硫酸盐）</t>
  </si>
  <si>
    <t>AR，100g</t>
  </si>
  <si>
    <t>硼砂固体试剂</t>
  </si>
  <si>
    <t>色谱纯，500g</t>
  </si>
  <si>
    <t>硼酸钠（Na2B4O7.10H2O）</t>
  </si>
  <si>
    <t>葡萄糖</t>
  </si>
  <si>
    <t>七水合硫酸镁</t>
  </si>
  <si>
    <t>乳糖，（63-42-3）</t>
  </si>
  <si>
    <t>500g,纯度大于99%</t>
  </si>
  <si>
    <t>三苯基膦</t>
  </si>
  <si>
    <t>&gt;99%</t>
  </si>
  <si>
    <t>三氟化硼丁醇</t>
  </si>
  <si>
    <t>14-20%</t>
  </si>
  <si>
    <t>麝香草酚</t>
  </si>
  <si>
    <t>十二烷基苯磺酸钠</t>
  </si>
  <si>
    <t>十六烷基三甲基溴化铵（CTAB）</t>
  </si>
  <si>
    <t>≥99%</t>
  </si>
  <si>
    <t>叔戊醇</t>
  </si>
  <si>
    <t>色谱纯（≥99%）</t>
  </si>
  <si>
    <t>曙红Y</t>
  </si>
  <si>
    <t>四丙基硼酸钠</t>
  </si>
  <si>
    <t>1g≥98%</t>
  </si>
  <si>
    <t>四丁基溴化铵</t>
  </si>
  <si>
    <t xml:space="preserve"> AR25g,分析纯</t>
  </si>
  <si>
    <t>四水合硫酸锰</t>
  </si>
  <si>
    <t>碳酸铵</t>
  </si>
  <si>
    <t>100g,质谱级,</t>
  </si>
  <si>
    <t>碳酸钠</t>
  </si>
  <si>
    <t>优级纯，500g</t>
  </si>
  <si>
    <t>碳酸氢铵</t>
  </si>
  <si>
    <t>100g,色谱级</t>
  </si>
  <si>
    <t>铁氰化钾</t>
  </si>
  <si>
    <t>AR,500g</t>
  </si>
  <si>
    <t>铜试剂</t>
  </si>
  <si>
    <t>GR,500g</t>
  </si>
  <si>
    <t>维生素C</t>
  </si>
  <si>
    <t>钨酸钠</t>
  </si>
  <si>
    <t>无水醋酸锌</t>
  </si>
  <si>
    <t>无水对氨基苯磺酸</t>
  </si>
  <si>
    <t>无水磷酸二氢钾，（KH2PO4）</t>
  </si>
  <si>
    <t>无水磷酸氢二钠</t>
  </si>
  <si>
    <t>无水硫酸铜</t>
  </si>
  <si>
    <t>无水氯化钙</t>
  </si>
  <si>
    <t>芴甲氧羰酰氯</t>
  </si>
  <si>
    <t>1g</t>
  </si>
  <si>
    <t>溴酸钾</t>
  </si>
  <si>
    <t>亚甲蓝</t>
  </si>
  <si>
    <t>亚铁氰化钾</t>
  </si>
  <si>
    <t>氧化镧</t>
  </si>
  <si>
    <t>氧化亚锡</t>
  </si>
  <si>
    <t>乙醇</t>
  </si>
  <si>
    <t>色谱纯（≥99%），500ml</t>
  </si>
  <si>
    <t>乙醛</t>
  </si>
  <si>
    <t>100mL</t>
  </si>
  <si>
    <t>乙缩醛</t>
  </si>
  <si>
    <t>5mL,色谱纯</t>
  </si>
  <si>
    <t>蔗糖，（57-50-1）</t>
  </si>
  <si>
    <t>正丙醇</t>
  </si>
  <si>
    <t>100mL,色谱纯</t>
  </si>
  <si>
    <t>仲丁醇</t>
  </si>
  <si>
    <t>N,N-二甲基甲酰胺</t>
  </si>
  <si>
    <t>二氯甲烷</t>
  </si>
  <si>
    <t>色谱级,4L</t>
  </si>
  <si>
    <t>FMOC-CL</t>
  </si>
  <si>
    <t>优级纯，10g</t>
  </si>
  <si>
    <t>无水磷酸氢二钾</t>
  </si>
  <si>
    <t>叔丁基甲醚</t>
  </si>
  <si>
    <t>2-硝基苯甲醛</t>
  </si>
  <si>
    <t xml:space="preserve">二安替比林甲烷   </t>
  </si>
  <si>
    <t>优级纯  500g</t>
  </si>
  <si>
    <t>无水草酸</t>
  </si>
  <si>
    <t>分析纯 500g</t>
  </si>
  <si>
    <t>2,4二硝基苯肼</t>
  </si>
  <si>
    <t>福林-肖卡试剂</t>
  </si>
  <si>
    <t>满足SN/T4675.24-2016附录A福林-肖卡试剂的配制方法</t>
  </si>
  <si>
    <t>六水合氯化镁</t>
  </si>
  <si>
    <t>色谱甲醇</t>
  </si>
  <si>
    <t>4L*4瓶/箱</t>
  </si>
  <si>
    <t>30箱</t>
  </si>
  <si>
    <t>色谱硝酸</t>
  </si>
  <si>
    <t>1箱</t>
  </si>
  <si>
    <t>95%乙醇</t>
  </si>
  <si>
    <t>分析纯，500ml/瓶</t>
  </si>
  <si>
    <t>20瓶</t>
  </si>
  <si>
    <t>硫代硫酸钠标准溶液</t>
  </si>
  <si>
    <t>0.1mol/L 500ml</t>
  </si>
  <si>
    <t>1瓶</t>
  </si>
  <si>
    <t>硫代硫酸钠滴定液</t>
  </si>
  <si>
    <t>硫酸滴定液</t>
  </si>
  <si>
    <t>1.0mol/L,500ml/瓶</t>
  </si>
  <si>
    <t>碘滴定液</t>
  </si>
  <si>
    <t>盐酸标准溶液</t>
  </si>
  <si>
    <t>0.1mol/L 500mlANPEL</t>
  </si>
  <si>
    <t>盐酸滴定液</t>
  </si>
  <si>
    <t>氢氧化钠标准滴定水溶液</t>
  </si>
  <si>
    <t>500ml,1.0mol/L/瓶</t>
  </si>
  <si>
    <t>0.5,500ml/瓶</t>
  </si>
  <si>
    <t>氢氧化钠标准溶液</t>
  </si>
  <si>
    <t>0.5mol/L,500ml/1l/瓶</t>
  </si>
  <si>
    <t>高锰酸钾标准液</t>
  </si>
  <si>
    <t>c(1/5KMnO4)0.1mol/L,500ml/瓶</t>
  </si>
  <si>
    <t>高氯酸滴定液</t>
  </si>
  <si>
    <t>硝酸汞滴定液</t>
  </si>
  <si>
    <t>乙酸铵</t>
  </si>
  <si>
    <t>乙酸钠</t>
  </si>
  <si>
    <t>色谱纯，500g/瓶</t>
  </si>
  <si>
    <t>草酸盐标准缓冲液</t>
  </si>
  <si>
    <t>500ml/瓶</t>
  </si>
  <si>
    <t>邻苯二甲酸盐标准缓冲液</t>
  </si>
  <si>
    <t>磷酸盐标准缓冲液</t>
  </si>
  <si>
    <t>硼砂标准缓冲液</t>
  </si>
  <si>
    <t>氢氧化钙标准缓冲液</t>
  </si>
  <si>
    <t>变色硅胶</t>
  </si>
  <si>
    <t>总计</t>
  </si>
  <si>
    <r>
      <rPr>
        <b/>
        <sz val="22"/>
        <color rgb="FF000000"/>
        <rFont val="Times New Roman"/>
        <charset val="134"/>
      </rPr>
      <t>2026</t>
    </r>
    <r>
      <rPr>
        <b/>
        <sz val="22"/>
        <color rgb="FF000000"/>
        <rFont val="宋体"/>
        <charset val="134"/>
      </rPr>
      <t>年实验试剂和耗材项目采购明细表（温度专业标准物质类）</t>
    </r>
  </si>
  <si>
    <t>编号</t>
  </si>
  <si>
    <t>标值</t>
  </si>
  <si>
    <r>
      <rPr>
        <b/>
        <sz val="12"/>
        <color rgb="FF000000"/>
        <rFont val="宋体"/>
        <charset val="134"/>
      </rPr>
      <t>扩展不确定度（</t>
    </r>
    <r>
      <rPr>
        <b/>
        <i/>
        <sz val="12"/>
        <color rgb="FF000000"/>
        <rFont val="Times New Roman"/>
        <charset val="134"/>
      </rPr>
      <t>k</t>
    </r>
    <r>
      <rPr>
        <b/>
        <sz val="12"/>
        <color rgb="FF000000"/>
        <rFont val="Times New Roman"/>
        <charset val="134"/>
      </rPr>
      <t>=2</t>
    </r>
    <r>
      <rPr>
        <b/>
        <sz val="12"/>
        <color rgb="FF000000"/>
        <rFont val="宋体"/>
        <charset val="134"/>
      </rPr>
      <t>）</t>
    </r>
  </si>
  <si>
    <t>生产厂家</t>
  </si>
  <si>
    <t>单价</t>
  </si>
  <si>
    <t>总价</t>
  </si>
  <si>
    <t>苯甲酸标准物质（发热量）</t>
  </si>
  <si>
    <t>GBW(E)130035</t>
  </si>
  <si>
    <t>26457J/g</t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</si>
  <si>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瓶</t>
    </r>
  </si>
  <si>
    <t>中国计量科学研究院</t>
  </si>
  <si>
    <t>煤标准物质（硫）</t>
  </si>
  <si>
    <t>GBW11101</t>
  </si>
  <si>
    <t>煤炭科学技术研究院有限公司</t>
  </si>
  <si>
    <t>GBW11107</t>
  </si>
  <si>
    <t>GBW11112</t>
  </si>
  <si>
    <t>GBW11113</t>
  </si>
  <si>
    <t>GBW11110</t>
  </si>
  <si>
    <t>煤标准物质（工业分析仪）</t>
  </si>
  <si>
    <t>GBW11102</t>
  </si>
  <si>
    <r>
      <rPr>
        <sz val="12"/>
        <color rgb="FF000000"/>
        <rFont val="Times New Roman"/>
        <charset val="134"/>
      </rPr>
      <t>9.7%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34.48%</t>
    </r>
    <r>
      <rPr>
        <sz val="12"/>
        <color rgb="FF000000"/>
        <rFont val="宋体"/>
        <charset val="134"/>
      </rPr>
      <t>）</t>
    </r>
  </si>
  <si>
    <t>GBW11104</t>
  </si>
  <si>
    <r>
      <rPr>
        <sz val="12"/>
        <color rgb="FF000000"/>
        <rFont val="Times New Roman"/>
        <charset val="134"/>
      </rPr>
      <t>0.12%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0.25%</t>
    </r>
    <r>
      <rPr>
        <sz val="12"/>
        <color rgb="FF000000"/>
        <rFont val="宋体"/>
        <charset val="134"/>
      </rPr>
      <t>）</t>
    </r>
  </si>
  <si>
    <t>GBW11105</t>
  </si>
  <si>
    <r>
      <rPr>
        <sz val="10.5"/>
        <color rgb="FF000000"/>
        <rFont val="宋体"/>
        <charset val="134"/>
      </rPr>
      <t>烟煤胶质层指数（</t>
    </r>
    <r>
      <rPr>
        <sz val="10.5"/>
        <color rgb="FF000000"/>
        <rFont val="Times New Roman"/>
        <charset val="134"/>
      </rPr>
      <t>Y</t>
    </r>
    <r>
      <rPr>
        <sz val="10.5"/>
        <color rgb="FF000000"/>
        <rFont val="宋体"/>
        <charset val="134"/>
      </rPr>
      <t>值）有证标准物质</t>
    </r>
  </si>
  <si>
    <t>GBW12035</t>
  </si>
  <si>
    <t>2mm</t>
  </si>
  <si>
    <t>10瓶</t>
  </si>
  <si>
    <t>2026年实验试剂和耗材项目采购明细表（气体类）</t>
  </si>
  <si>
    <r>
      <rPr>
        <b/>
        <sz val="12"/>
        <color rgb="FF000000"/>
        <rFont val="宋体"/>
        <charset val="134"/>
      </rPr>
      <t xml:space="preserve">品 </t>
    </r>
    <r>
      <rPr>
        <b/>
        <sz val="12"/>
        <color rgb="FF000000"/>
        <rFont val="宋体"/>
        <charset val="134"/>
      </rPr>
      <t xml:space="preserve">   </t>
    </r>
    <r>
      <rPr>
        <b/>
        <sz val="12"/>
        <color rgb="FF000000"/>
        <rFont val="宋体"/>
        <charset val="134"/>
      </rPr>
      <t>名</t>
    </r>
  </si>
  <si>
    <t>型号/规格/等级/精密度</t>
  </si>
  <si>
    <r>
      <rPr>
        <b/>
        <sz val="12"/>
        <color rgb="FF000000"/>
        <rFont val="宋体"/>
        <charset val="134"/>
      </rPr>
      <t>单价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宋体"/>
        <charset val="134"/>
      </rPr>
      <t>元</t>
    </r>
  </si>
  <si>
    <r>
      <rPr>
        <b/>
        <sz val="12"/>
        <color rgb="FF000000"/>
        <rFont val="宋体"/>
        <charset val="134"/>
      </rPr>
      <t>总价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宋体"/>
        <charset val="134"/>
      </rPr>
      <t>元</t>
    </r>
  </si>
  <si>
    <t>氩气</t>
  </si>
  <si>
    <r>
      <rPr>
        <sz val="12"/>
        <color rgb="FF000000"/>
        <rFont val="Times New Roman"/>
        <charset val="134"/>
      </rPr>
      <t>40L</t>
    </r>
    <r>
      <rPr>
        <sz val="12"/>
        <color rgb="FF000000"/>
        <rFont val="宋体"/>
        <charset val="134"/>
      </rPr>
      <t>高纯气，纯度大于</t>
    </r>
    <r>
      <rPr>
        <sz val="12"/>
        <color rgb="FF000000"/>
        <rFont val="Times New Roman"/>
        <charset val="134"/>
      </rPr>
      <t>99.99%</t>
    </r>
  </si>
  <si>
    <t>乙炔</t>
  </si>
  <si>
    <t>氧气</t>
  </si>
  <si>
    <t>氮气</t>
  </si>
  <si>
    <t>氦气</t>
  </si>
  <si>
    <t xml:space="preserve">/ </t>
  </si>
  <si>
    <r>
      <rPr>
        <sz val="20"/>
        <rFont val="Times New Roman"/>
        <charset val="134"/>
      </rPr>
      <t>2026</t>
    </r>
    <r>
      <rPr>
        <sz val="20"/>
        <rFont val="宋体"/>
        <charset val="134"/>
      </rPr>
      <t>年实验试剂和耗材项目标准物质采购清单</t>
    </r>
  </si>
  <si>
    <t>品名</t>
  </si>
  <si>
    <r>
      <rPr>
        <b/>
        <sz val="12"/>
        <rFont val="宋体"/>
        <charset val="134"/>
      </rPr>
      <t>金额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元</t>
    </r>
  </si>
  <si>
    <r>
      <rPr>
        <sz val="12"/>
        <rFont val="Times New Roman"/>
        <charset val="0"/>
      </rPr>
      <t>N-</t>
    </r>
    <r>
      <rPr>
        <sz val="12"/>
        <rFont val="宋体"/>
        <charset val="0"/>
      </rPr>
      <t>氧化利福平</t>
    </r>
  </si>
  <si>
    <t>100mg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</si>
  <si>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</si>
  <si>
    <t>桃金娘根</t>
  </si>
  <si>
    <t>2g</t>
  </si>
  <si>
    <t>鸡矢藤</t>
  </si>
  <si>
    <t>桂枝</t>
  </si>
  <si>
    <t>0.5g</t>
  </si>
  <si>
    <t>阿魏酸</t>
  </si>
  <si>
    <t>50mg</t>
  </si>
  <si>
    <r>
      <rPr>
        <sz val="12"/>
        <rFont val="宋体"/>
        <charset val="134"/>
      </rPr>
      <t>丹参酮Ⅱ</t>
    </r>
    <r>
      <rPr>
        <vertAlign val="subscript"/>
        <sz val="12"/>
        <rFont val="Times New Roman"/>
        <charset val="134"/>
      </rPr>
      <t>A</t>
    </r>
  </si>
  <si>
    <t>20mg</t>
  </si>
  <si>
    <t>汉黄芩素</t>
  </si>
  <si>
    <r>
      <rPr>
        <sz val="12"/>
        <rFont val="宋体"/>
        <charset val="134"/>
      </rPr>
      <t>欧当归内酯</t>
    </r>
    <r>
      <rPr>
        <sz val="12"/>
        <rFont val="Times New Roman"/>
        <charset val="134"/>
      </rPr>
      <t>A</t>
    </r>
  </si>
  <si>
    <t>丁苯酞</t>
  </si>
  <si>
    <t>200mg</t>
  </si>
  <si>
    <t>琥乙红霉素</t>
  </si>
  <si>
    <t>0.2g</t>
  </si>
  <si>
    <t>獾油</t>
  </si>
  <si>
    <t>2.5ml</t>
  </si>
  <si>
    <r>
      <rPr>
        <sz val="12"/>
        <rFont val="宋体"/>
        <charset val="0"/>
      </rPr>
      <t>环丙沙星杂质</t>
    </r>
    <r>
      <rPr>
        <sz val="12"/>
        <rFont val="Times New Roman"/>
        <charset val="0"/>
      </rPr>
      <t>A</t>
    </r>
  </si>
  <si>
    <r>
      <rPr>
        <sz val="12"/>
        <rFont val="宋体"/>
        <charset val="0"/>
      </rPr>
      <t>环丙沙星杂质</t>
    </r>
    <r>
      <rPr>
        <sz val="12"/>
        <rFont val="Times New Roman"/>
        <charset val="0"/>
      </rPr>
      <t>B</t>
    </r>
  </si>
  <si>
    <t>黄芪甲苷</t>
  </si>
  <si>
    <t>黄芩苷</t>
  </si>
  <si>
    <t>40mg</t>
  </si>
  <si>
    <t>黄芩素</t>
  </si>
  <si>
    <t>灰黄霉素</t>
  </si>
  <si>
    <t>甲醇中磷酸三苯酯溶液</t>
  </si>
  <si>
    <t>2ml</t>
  </si>
  <si>
    <t>甲基正壬酮</t>
  </si>
  <si>
    <t>0.1ml</t>
  </si>
  <si>
    <t>甲氧基肉桂酸乙基己酯</t>
  </si>
  <si>
    <r>
      <rPr>
        <sz val="12"/>
        <rFont val="宋体"/>
        <charset val="0"/>
      </rPr>
      <t>碱性黄</t>
    </r>
    <r>
      <rPr>
        <sz val="12"/>
        <rFont val="Times New Roman"/>
        <charset val="0"/>
      </rPr>
      <t>87</t>
    </r>
  </si>
  <si>
    <t>300mg</t>
  </si>
  <si>
    <r>
      <rPr>
        <sz val="12"/>
        <rFont val="宋体"/>
        <charset val="0"/>
      </rPr>
      <t>金胺</t>
    </r>
    <r>
      <rPr>
        <sz val="12"/>
        <rFont val="Times New Roman"/>
        <charset val="0"/>
      </rPr>
      <t>0</t>
    </r>
  </si>
  <si>
    <t>金橙Ⅱ</t>
  </si>
  <si>
    <t>荆芥</t>
  </si>
  <si>
    <t>咖啡酸</t>
  </si>
  <si>
    <t>克拉霉素</t>
  </si>
  <si>
    <r>
      <rPr>
        <sz val="12"/>
        <rFont val="宋体"/>
        <charset val="0"/>
      </rPr>
      <t>克林霉素</t>
    </r>
    <r>
      <rPr>
        <sz val="12"/>
        <rFont val="Times New Roman"/>
        <charset val="0"/>
      </rPr>
      <t>B</t>
    </r>
  </si>
  <si>
    <t>孔雀石绿草酸盐</t>
  </si>
  <si>
    <t>苦参碱</t>
  </si>
  <si>
    <t>款冬酮</t>
  </si>
  <si>
    <t>辣椒素</t>
  </si>
  <si>
    <r>
      <rPr>
        <sz val="12"/>
        <rFont val="宋体"/>
        <charset val="0"/>
      </rPr>
      <t>利福霉素</t>
    </r>
    <r>
      <rPr>
        <sz val="12"/>
        <rFont val="Times New Roman"/>
        <charset val="0"/>
      </rPr>
      <t>S</t>
    </r>
  </si>
  <si>
    <t>利福喷丁</t>
  </si>
  <si>
    <t>连翘苷</t>
  </si>
  <si>
    <t>硫化氢</t>
  </si>
  <si>
    <t>10ml</t>
  </si>
  <si>
    <t>硫酸盐溶液标准物质</t>
  </si>
  <si>
    <t>50ml</t>
  </si>
  <si>
    <t>龙脑</t>
  </si>
  <si>
    <t>氯霉素二醇物</t>
  </si>
  <si>
    <t>绿原酸</t>
  </si>
  <si>
    <r>
      <rPr>
        <sz val="12"/>
        <rFont val="宋体"/>
        <charset val="0"/>
      </rPr>
      <t>马兜铃酸</t>
    </r>
    <r>
      <rPr>
        <sz val="12"/>
        <rFont val="Times New Roman"/>
        <charset val="0"/>
      </rPr>
      <t>I</t>
    </r>
  </si>
  <si>
    <t>麦白霉素</t>
  </si>
  <si>
    <t>0.4g</t>
  </si>
  <si>
    <t>30mg</t>
  </si>
  <si>
    <t>蒙花苷</t>
  </si>
  <si>
    <t>木犀草素</t>
  </si>
  <si>
    <t>耐斯糖</t>
  </si>
  <si>
    <t>鸟苷</t>
  </si>
  <si>
    <t>尿苷</t>
  </si>
  <si>
    <t>牛蒡苷</t>
  </si>
  <si>
    <t>女贞苷</t>
  </si>
  <si>
    <t>10mg</t>
  </si>
  <si>
    <t>欧前胡素</t>
  </si>
  <si>
    <t>葡萄糖醛酸</t>
  </si>
  <si>
    <t>普鲁卡因胺</t>
  </si>
  <si>
    <t>羟基茜草素</t>
  </si>
  <si>
    <t>羟基辛酸</t>
  </si>
  <si>
    <t>250mg</t>
  </si>
  <si>
    <t>青霉素</t>
  </si>
  <si>
    <t>青藤碱</t>
  </si>
  <si>
    <t>染料木素</t>
  </si>
  <si>
    <t xml:space="preserve">20mg </t>
  </si>
  <si>
    <t>人参二醇</t>
  </si>
  <si>
    <t>人参粉质控样（六六六、滴滴涕）</t>
  </si>
  <si>
    <t>20g</t>
  </si>
  <si>
    <r>
      <rPr>
        <sz val="12"/>
        <rFont val="宋体"/>
        <charset val="0"/>
      </rPr>
      <t>人参皂苷</t>
    </r>
    <r>
      <rPr>
        <sz val="12"/>
        <rFont val="Times New Roman"/>
        <charset val="0"/>
      </rPr>
      <t>Rg1</t>
    </r>
  </si>
  <si>
    <t>肉桂酸</t>
  </si>
  <si>
    <t>山柰酚</t>
  </si>
  <si>
    <t>芍药苷</t>
  </si>
  <si>
    <t>麝香酮</t>
  </si>
  <si>
    <t>0.15ml</t>
  </si>
  <si>
    <t>薯蓣皂苷</t>
  </si>
  <si>
    <t>双氢苯甘氨酸</t>
  </si>
  <si>
    <t>水杨酸甲酯</t>
  </si>
  <si>
    <t>1ml</t>
  </si>
  <si>
    <t>斯皮诺素</t>
  </si>
  <si>
    <r>
      <rPr>
        <sz val="12"/>
        <rFont val="宋体"/>
        <charset val="0"/>
      </rPr>
      <t>酸性红</t>
    </r>
    <r>
      <rPr>
        <sz val="12"/>
        <rFont val="Times New Roman"/>
        <charset val="0"/>
      </rPr>
      <t>73</t>
    </r>
  </si>
  <si>
    <t>天然冰片（右旋龙脑）</t>
  </si>
  <si>
    <t>酮康唑</t>
  </si>
  <si>
    <t>头孢哌酮</t>
  </si>
  <si>
    <t>头孢唑林</t>
  </si>
  <si>
    <r>
      <rPr>
        <sz val="12"/>
        <rFont val="宋体"/>
        <charset val="0"/>
      </rPr>
      <t>维生素</t>
    </r>
    <r>
      <rPr>
        <sz val="12"/>
        <rFont val="Times New Roman"/>
        <charset val="0"/>
      </rPr>
      <t>A</t>
    </r>
    <r>
      <rPr>
        <sz val="12"/>
        <rFont val="宋体"/>
        <charset val="0"/>
      </rPr>
      <t>棕榈酸酯</t>
    </r>
  </si>
  <si>
    <r>
      <rPr>
        <sz val="12"/>
        <rFont val="宋体"/>
        <charset val="0"/>
      </rPr>
      <t>维生素</t>
    </r>
    <r>
      <rPr>
        <sz val="12"/>
        <rFont val="Times New Roman"/>
        <charset val="0"/>
      </rPr>
      <t>D2</t>
    </r>
  </si>
  <si>
    <t>乌头碱</t>
  </si>
  <si>
    <t>五味子醇甲</t>
  </si>
  <si>
    <t>五味子酯甲</t>
  </si>
  <si>
    <t>腺苷</t>
  </si>
  <si>
    <r>
      <rPr>
        <sz val="12"/>
        <rFont val="宋体"/>
        <charset val="0"/>
      </rPr>
      <t>缬沙坦杂质</t>
    </r>
    <r>
      <rPr>
        <sz val="12"/>
        <rFont val="Times New Roman"/>
        <charset val="0"/>
      </rPr>
      <t>I</t>
    </r>
  </si>
  <si>
    <r>
      <rPr>
        <sz val="12"/>
        <rFont val="宋体"/>
        <charset val="0"/>
      </rPr>
      <t>缬沙坦杂质</t>
    </r>
    <r>
      <rPr>
        <sz val="12"/>
        <rFont val="Times New Roman"/>
        <charset val="0"/>
      </rPr>
      <t>IV</t>
    </r>
  </si>
  <si>
    <t>15mg</t>
  </si>
  <si>
    <r>
      <rPr>
        <sz val="12"/>
        <rFont val="宋体"/>
        <charset val="0"/>
      </rPr>
      <t>缬沙坦杂质</t>
    </r>
    <r>
      <rPr>
        <sz val="12"/>
        <rFont val="Times New Roman"/>
        <charset val="0"/>
      </rPr>
      <t>VI</t>
    </r>
  </si>
  <si>
    <t>新品红</t>
  </si>
  <si>
    <t>熊果酸</t>
  </si>
  <si>
    <t>熊去氧胆酸</t>
  </si>
  <si>
    <t>盐酸氮芥</t>
  </si>
  <si>
    <t>盐酸水苏碱</t>
  </si>
  <si>
    <t>盐酸小檗碱</t>
  </si>
  <si>
    <t>氧化苦参碱</t>
  </si>
  <si>
    <t>异贝壳杉烯酸</t>
  </si>
  <si>
    <t>异补骨脂素</t>
  </si>
  <si>
    <t>异欧前胡素</t>
  </si>
  <si>
    <t>淫羊藿苷</t>
  </si>
  <si>
    <t>柚皮苷</t>
  </si>
  <si>
    <t>有机氯农药混合对照品溶液</t>
  </si>
  <si>
    <t>1.5ml</t>
  </si>
  <si>
    <t>镉</t>
  </si>
  <si>
    <t>50mL</t>
  </si>
  <si>
    <t>汞</t>
  </si>
  <si>
    <t>枸橼酸喷托维林</t>
  </si>
  <si>
    <t>枸橼酸西地那非</t>
  </si>
  <si>
    <t>槲皮素</t>
  </si>
  <si>
    <t>甲睾酮</t>
  </si>
  <si>
    <t>九里香酮</t>
  </si>
  <si>
    <t>卡托普利二硫化物</t>
  </si>
  <si>
    <t>磷酸苯丙哌林</t>
  </si>
  <si>
    <t>硫丹硫酸盐</t>
  </si>
  <si>
    <t>芦丁</t>
  </si>
  <si>
    <t>氯化琥珀胆碱</t>
  </si>
  <si>
    <r>
      <rPr>
        <sz val="12"/>
        <rFont val="宋体"/>
        <charset val="0"/>
      </rPr>
      <t>依那普利双酮</t>
    </r>
    <r>
      <rPr>
        <sz val="12"/>
        <rFont val="Times New Roman"/>
        <charset val="0"/>
      </rPr>
      <t>(</t>
    </r>
    <r>
      <rPr>
        <sz val="12"/>
        <rFont val="宋体"/>
        <charset val="0"/>
      </rPr>
      <t>马来酸依那普利杂质Ⅱ</t>
    </r>
    <r>
      <rPr>
        <sz val="12"/>
        <rFont val="Times New Roman"/>
        <charset val="0"/>
      </rPr>
      <t>)</t>
    </r>
  </si>
  <si>
    <t>尼莫地平</t>
  </si>
  <si>
    <t>尼群地平</t>
  </si>
  <si>
    <t>葡萄糖酸钙</t>
  </si>
  <si>
    <t>铅</t>
  </si>
  <si>
    <t>氢氯噻嗪</t>
  </si>
  <si>
    <r>
      <rPr>
        <sz val="12"/>
        <rFont val="宋体"/>
        <charset val="0"/>
      </rPr>
      <t>三七皂苷</t>
    </r>
    <r>
      <rPr>
        <sz val="12"/>
        <rFont val="Times New Roman"/>
        <charset val="0"/>
      </rPr>
      <t>R1</t>
    </r>
  </si>
  <si>
    <t>砷</t>
  </si>
  <si>
    <t>吲哚美辛</t>
  </si>
  <si>
    <t>双氯芬酸钠</t>
  </si>
  <si>
    <t>水杨酸片</t>
  </si>
  <si>
    <r>
      <rPr>
        <sz val="12"/>
        <rFont val="Times New Roman"/>
        <charset val="1"/>
      </rPr>
      <t>30</t>
    </r>
    <r>
      <rPr>
        <sz val="12"/>
        <rFont val="宋体"/>
        <charset val="0"/>
      </rPr>
      <t>片</t>
    </r>
  </si>
  <si>
    <t>替硝唑</t>
  </si>
  <si>
    <t>酮洛芬</t>
  </si>
  <si>
    <t>铜</t>
  </si>
  <si>
    <t>硝苯地平</t>
  </si>
  <si>
    <t>硝酸异山梨酯</t>
  </si>
  <si>
    <t>缬沙坦</t>
  </si>
  <si>
    <t>熊果苷</t>
  </si>
  <si>
    <t>盐酸胺碘酮</t>
  </si>
  <si>
    <t>盐酸苯海拉明</t>
  </si>
  <si>
    <t>盐酸苯乙双胍</t>
  </si>
  <si>
    <t>盐酸吡格列酮</t>
  </si>
  <si>
    <t>盐酸丙米嗪</t>
  </si>
  <si>
    <t>盐酸多巴酚丁胺杂质</t>
  </si>
  <si>
    <t>盐酸多塞平</t>
  </si>
  <si>
    <t>盐酸氟桂利嗪</t>
  </si>
  <si>
    <t>盐酸哌唑嗪</t>
  </si>
  <si>
    <t>盐酸金刚烷胺</t>
  </si>
  <si>
    <t>盐酸金刚乙胺</t>
  </si>
  <si>
    <t>盐酸可乐定</t>
  </si>
  <si>
    <t>盐酸罗通定</t>
  </si>
  <si>
    <t>盐酸吗啉胍</t>
  </si>
  <si>
    <t>乙基己基三嗪酮</t>
  </si>
  <si>
    <t>荧光母素</t>
  </si>
  <si>
    <t>猪去氧胆酸</t>
  </si>
  <si>
    <r>
      <rPr>
        <sz val="12"/>
        <rFont val="Times New Roman"/>
        <charset val="0"/>
      </rPr>
      <t>2-</t>
    </r>
    <r>
      <rPr>
        <sz val="12"/>
        <rFont val="宋体"/>
        <charset val="0"/>
      </rPr>
      <t>氨基</t>
    </r>
    <r>
      <rPr>
        <sz val="12"/>
        <rFont val="Times New Roman"/>
        <charset val="0"/>
      </rPr>
      <t>-5-</t>
    </r>
    <r>
      <rPr>
        <sz val="12"/>
        <rFont val="宋体"/>
        <charset val="0"/>
      </rPr>
      <t>氯二苯酮</t>
    </r>
    <r>
      <rPr>
        <sz val="12"/>
        <rFont val="Times New Roman"/>
        <charset val="0"/>
      </rPr>
      <t>(</t>
    </r>
    <r>
      <rPr>
        <sz val="12"/>
        <rFont val="宋体"/>
        <charset val="0"/>
      </rPr>
      <t>氯氮卓杂质）</t>
    </r>
  </si>
  <si>
    <r>
      <rPr>
        <sz val="12"/>
        <rFont val="Times New Roman"/>
        <charset val="0"/>
      </rPr>
      <t>4-</t>
    </r>
    <r>
      <rPr>
        <sz val="12"/>
        <rFont val="宋体"/>
        <charset val="0"/>
      </rPr>
      <t>甲基苄亚基樟脑</t>
    </r>
  </si>
  <si>
    <r>
      <rPr>
        <sz val="12"/>
        <rFont val="Times New Roman"/>
        <charset val="0"/>
      </rPr>
      <t>D-</t>
    </r>
    <r>
      <rPr>
        <sz val="12"/>
        <rFont val="宋体"/>
        <charset val="0"/>
      </rPr>
      <t>葡萄糖醛酸</t>
    </r>
  </si>
  <si>
    <r>
      <rPr>
        <sz val="12"/>
        <rFont val="Times New Roman"/>
        <charset val="0"/>
      </rPr>
      <t>D-</t>
    </r>
    <r>
      <rPr>
        <sz val="12"/>
        <rFont val="宋体"/>
        <charset val="0"/>
      </rPr>
      <t>盐酸氨基葡萄糖</t>
    </r>
  </si>
  <si>
    <t>水中铁</t>
  </si>
  <si>
    <t>1L</t>
  </si>
  <si>
    <t>水杨酸</t>
  </si>
  <si>
    <t>盐酸西替利嗪</t>
  </si>
  <si>
    <t>精氨酸</t>
  </si>
  <si>
    <t>阿卡波糖</t>
  </si>
  <si>
    <t>脯氨酸</t>
  </si>
  <si>
    <t>亮氨酸</t>
  </si>
  <si>
    <t>氯雷他定</t>
  </si>
  <si>
    <r>
      <rPr>
        <sz val="12"/>
        <rFont val="宋体"/>
        <charset val="0"/>
      </rPr>
      <t>替米沙坦杂质</t>
    </r>
    <r>
      <rPr>
        <sz val="12"/>
        <rFont val="Times New Roman"/>
        <charset val="0"/>
      </rPr>
      <t>I</t>
    </r>
  </si>
  <si>
    <t>缬沙坦对映异构体</t>
  </si>
  <si>
    <t>艾叶</t>
  </si>
  <si>
    <t xml:space="preserve">1g </t>
  </si>
  <si>
    <t>菝葜</t>
  </si>
  <si>
    <t xml:space="preserve">2g </t>
  </si>
  <si>
    <r>
      <rPr>
        <sz val="12"/>
        <rFont val="宋体"/>
        <charset val="0"/>
      </rPr>
      <t>白附子（独角莲</t>
    </r>
    <r>
      <rPr>
        <sz val="12"/>
        <rFont val="Times New Roman"/>
        <charset val="0"/>
      </rPr>
      <t>)</t>
    </r>
  </si>
  <si>
    <t>白花蛇舌草</t>
  </si>
  <si>
    <t>白及</t>
  </si>
  <si>
    <t>白芍</t>
  </si>
  <si>
    <t>白术</t>
  </si>
  <si>
    <t>白鲜皮</t>
  </si>
  <si>
    <t>板蓝根</t>
  </si>
  <si>
    <t>苍耳子</t>
  </si>
  <si>
    <t>川木香</t>
  </si>
  <si>
    <t>川牛膝</t>
  </si>
  <si>
    <t>川芎</t>
  </si>
  <si>
    <t>穿山甲</t>
  </si>
  <si>
    <t>穿心莲</t>
  </si>
  <si>
    <r>
      <rPr>
        <sz val="12"/>
        <rFont val="宋体"/>
        <charset val="0"/>
      </rPr>
      <t>（</t>
    </r>
    <r>
      <rPr>
        <sz val="12"/>
        <rFont val="Times New Roman"/>
        <charset val="0"/>
      </rPr>
      <t>R,S</t>
    </r>
    <r>
      <rPr>
        <sz val="12"/>
        <rFont val="宋体"/>
        <charset val="0"/>
      </rPr>
      <t>）</t>
    </r>
    <r>
      <rPr>
        <sz val="12"/>
        <rFont val="Times New Roman"/>
        <charset val="0"/>
      </rPr>
      <t>-</t>
    </r>
    <r>
      <rPr>
        <sz val="12"/>
        <rFont val="宋体"/>
        <charset val="0"/>
      </rPr>
      <t>告依春</t>
    </r>
  </si>
  <si>
    <t>《中国药典》标准比色液</t>
  </si>
  <si>
    <r>
      <rPr>
        <sz val="12"/>
        <rFont val="Times New Roman"/>
        <charset val="134"/>
      </rPr>
      <t>5ml</t>
    </r>
    <r>
      <rPr>
        <sz val="12"/>
        <rFont val="宋体"/>
        <charset val="134"/>
      </rPr>
      <t>，每色</t>
    </r>
    <r>
      <rPr>
        <sz val="12"/>
        <rFont val="Times New Roman"/>
        <charset val="134"/>
      </rPr>
      <t>0.5-10</t>
    </r>
    <r>
      <rPr>
        <sz val="12"/>
        <rFont val="宋体"/>
        <charset val="134"/>
      </rPr>
      <t>号，共</t>
    </r>
    <r>
      <rPr>
        <sz val="12"/>
        <rFont val="Times New Roman"/>
        <charset val="134"/>
      </rPr>
      <t>66</t>
    </r>
    <r>
      <rPr>
        <sz val="12"/>
        <rFont val="宋体"/>
        <charset val="134"/>
      </rPr>
      <t>色号</t>
    </r>
  </si>
  <si>
    <r>
      <rPr>
        <sz val="12"/>
        <rFont val="Times New Roman"/>
        <charset val="134"/>
      </rPr>
      <t>1%</t>
    </r>
    <r>
      <rPr>
        <sz val="12"/>
        <rFont val="宋体"/>
        <charset val="134"/>
      </rPr>
      <t>三氯化钛溶液</t>
    </r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</si>
  <si>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，分析纯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</si>
  <si>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苯二胺</t>
    </r>
  </si>
  <si>
    <r>
      <rPr>
        <sz val="12"/>
        <rFont val="Times New Roman"/>
        <charset val="134"/>
      </rPr>
      <t>1-</t>
    </r>
    <r>
      <rPr>
        <sz val="12"/>
        <rFont val="宋体"/>
        <charset val="134"/>
      </rPr>
      <t>甲基双胍盐酸盐</t>
    </r>
  </si>
  <si>
    <r>
      <rPr>
        <sz val="12"/>
        <rFont val="Times New Roman"/>
        <charset val="134"/>
      </rPr>
      <t>2,6-</t>
    </r>
    <r>
      <rPr>
        <sz val="12"/>
        <rFont val="宋体"/>
        <charset val="134"/>
      </rPr>
      <t>二氯苯甲醇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</si>
  <si>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2-</t>
    </r>
    <r>
      <rPr>
        <sz val="12"/>
        <rFont val="宋体"/>
        <charset val="134"/>
      </rPr>
      <t>二苯基</t>
    </r>
    <r>
      <rPr>
        <sz val="12"/>
        <rFont val="Times New Roman"/>
        <charset val="134"/>
      </rPr>
      <t>-1-</t>
    </r>
    <r>
      <rPr>
        <sz val="12"/>
        <rFont val="宋体"/>
        <charset val="134"/>
      </rPr>
      <t>苦肼基</t>
    </r>
  </si>
  <si>
    <r>
      <rPr>
        <sz val="12"/>
        <rFont val="Times New Roman"/>
        <charset val="134"/>
      </rPr>
      <t>0.5g</t>
    </r>
    <r>
      <rPr>
        <sz val="12"/>
        <rFont val="宋体"/>
        <charset val="134"/>
      </rPr>
      <t>，分析纯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</si>
  <si>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4'—</t>
    </r>
    <r>
      <rPr>
        <sz val="12"/>
        <rFont val="宋体"/>
        <charset val="134"/>
      </rPr>
      <t>四羟基二苯乙烯</t>
    </r>
    <r>
      <rPr>
        <sz val="12"/>
        <rFont val="Times New Roman"/>
        <charset val="134"/>
      </rPr>
      <t>-2-O-β-D-</t>
    </r>
    <r>
      <rPr>
        <sz val="12"/>
        <rFont val="宋体"/>
        <charset val="134"/>
      </rPr>
      <t>葡萄糖苷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</si>
  <si>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二氨基</t>
    </r>
    <r>
      <rPr>
        <sz val="12"/>
        <rFont val="Times New Roman"/>
        <charset val="134"/>
      </rPr>
      <t>-6-</t>
    </r>
    <r>
      <rPr>
        <sz val="12"/>
        <rFont val="宋体"/>
        <charset val="134"/>
      </rPr>
      <t>二甲氨基</t>
    </r>
    <r>
      <rPr>
        <sz val="12"/>
        <rFont val="Times New Roman"/>
        <charset val="134"/>
      </rPr>
      <t>-1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5-</t>
    </r>
    <r>
      <rPr>
        <sz val="12"/>
        <rFont val="宋体"/>
        <charset val="134"/>
      </rPr>
      <t>三嗪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</si>
  <si>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二氯苯甲醇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</si>
  <si>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6-</t>
    </r>
    <r>
      <rPr>
        <sz val="12"/>
        <rFont val="宋体"/>
        <charset val="134"/>
      </rPr>
      <t>二氨基吡啶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</si>
  <si>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氨基</t>
    </r>
    <r>
      <rPr>
        <sz val="12"/>
        <rFont val="Times New Roman"/>
        <charset val="134"/>
      </rPr>
      <t>-3-</t>
    </r>
    <r>
      <rPr>
        <sz val="12"/>
        <rFont val="宋体"/>
        <charset val="134"/>
      </rPr>
      <t>羟基吡啶</t>
    </r>
  </si>
  <si>
    <t>150mg</t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</si>
  <si>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溴</t>
    </r>
    <r>
      <rPr>
        <sz val="12"/>
        <rFont val="Times New Roman"/>
        <charset val="134"/>
      </rPr>
      <t>-2-</t>
    </r>
    <r>
      <rPr>
        <sz val="12"/>
        <rFont val="宋体"/>
        <charset val="134"/>
      </rPr>
      <t>硝基丙烷</t>
    </r>
    <r>
      <rPr>
        <sz val="12"/>
        <rFont val="Times New Roman"/>
        <charset val="134"/>
      </rPr>
      <t>-1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3-</t>
    </r>
    <r>
      <rPr>
        <sz val="12"/>
        <rFont val="宋体"/>
        <charset val="134"/>
      </rPr>
      <t>二醇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</si>
  <si>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溴乙烷膦酸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</si>
  <si>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硝基对苯二胺</t>
    </r>
  </si>
  <si>
    <r>
      <rPr>
        <sz val="12"/>
        <rFont val="Times New Roman"/>
        <charset val="134"/>
      </rPr>
      <t>3%</t>
    </r>
    <r>
      <rPr>
        <sz val="12"/>
        <rFont val="宋体"/>
        <charset val="134"/>
      </rPr>
      <t>过氧化氢溶液</t>
    </r>
  </si>
  <si>
    <r>
      <rPr>
        <sz val="12"/>
        <rFont val="Times New Roman"/>
        <charset val="0"/>
      </rPr>
      <t>3,5-O-</t>
    </r>
    <r>
      <rPr>
        <sz val="12"/>
        <rFont val="宋体"/>
        <charset val="0"/>
      </rPr>
      <t>二咖啡酰奎宁酸</t>
    </r>
  </si>
  <si>
    <r>
      <rPr>
        <sz val="12"/>
        <rFont val="Times New Roman"/>
        <charset val="134"/>
      </rPr>
      <t>3,5-</t>
    </r>
    <r>
      <rPr>
        <sz val="12"/>
        <rFont val="宋体"/>
        <charset val="134"/>
      </rPr>
      <t>二</t>
    </r>
    <r>
      <rPr>
        <sz val="12"/>
        <rFont val="Times New Roman"/>
        <charset val="134"/>
      </rPr>
      <t>-O-</t>
    </r>
    <r>
      <rPr>
        <sz val="12"/>
        <rFont val="宋体"/>
        <charset val="134"/>
      </rPr>
      <t>咖啡酰奎宁酸</t>
    </r>
  </si>
  <si>
    <r>
      <rPr>
        <sz val="12"/>
        <rFont val="Times New Roman"/>
        <charset val="134"/>
      </rPr>
      <t>4-</t>
    </r>
    <r>
      <rPr>
        <sz val="12"/>
        <rFont val="宋体"/>
        <charset val="134"/>
      </rPr>
      <t>氨基</t>
    </r>
    <r>
      <rPr>
        <sz val="12"/>
        <rFont val="Times New Roman"/>
        <charset val="134"/>
      </rPr>
      <t>-6-</t>
    </r>
    <r>
      <rPr>
        <sz val="12"/>
        <rFont val="宋体"/>
        <charset val="134"/>
      </rPr>
      <t>氯苯</t>
    </r>
    <r>
      <rPr>
        <sz val="12"/>
        <rFont val="Times New Roman"/>
        <charset val="134"/>
      </rPr>
      <t>-1,3-</t>
    </r>
    <r>
      <rPr>
        <sz val="12"/>
        <rFont val="宋体"/>
        <charset val="134"/>
      </rPr>
      <t>二磺酰胺</t>
    </r>
  </si>
  <si>
    <r>
      <rPr>
        <sz val="12"/>
        <rFont val="Times New Roman"/>
        <charset val="134"/>
      </rPr>
      <t>4-</t>
    </r>
    <r>
      <rPr>
        <sz val="12"/>
        <rFont val="宋体"/>
        <charset val="134"/>
      </rPr>
      <t>羟基苯甲酸</t>
    </r>
  </si>
  <si>
    <r>
      <rPr>
        <sz val="12"/>
        <rFont val="Times New Roman"/>
        <charset val="134"/>
      </rPr>
      <t>4-</t>
    </r>
    <r>
      <rPr>
        <sz val="12"/>
        <rFont val="宋体"/>
        <charset val="134"/>
      </rPr>
      <t>羟基苯甲酸苯酯</t>
    </r>
  </si>
  <si>
    <r>
      <rPr>
        <sz val="12"/>
        <rFont val="Times New Roman"/>
        <charset val="134"/>
      </rPr>
      <t>4-</t>
    </r>
    <r>
      <rPr>
        <sz val="12"/>
        <rFont val="宋体"/>
        <charset val="134"/>
      </rPr>
      <t>羟基苯甲酸苄酯</t>
    </r>
  </si>
  <si>
    <r>
      <rPr>
        <sz val="12"/>
        <rFont val="Times New Roman"/>
        <charset val="134"/>
      </rPr>
      <t>4-</t>
    </r>
    <r>
      <rPr>
        <sz val="12"/>
        <rFont val="宋体"/>
        <charset val="134"/>
      </rPr>
      <t>羟基苯甲酸甲酯</t>
    </r>
  </si>
  <si>
    <t>20mg   CAS:99-76-3</t>
  </si>
  <si>
    <r>
      <rPr>
        <sz val="12"/>
        <rFont val="Times New Roman"/>
        <charset val="134"/>
      </rPr>
      <t>4-</t>
    </r>
    <r>
      <rPr>
        <sz val="12"/>
        <rFont val="宋体"/>
        <charset val="134"/>
      </rPr>
      <t>羟基苯甲酸戊酯</t>
    </r>
  </si>
  <si>
    <r>
      <rPr>
        <sz val="12"/>
        <rFont val="Times New Roman"/>
        <charset val="134"/>
      </rPr>
      <t>50</t>
    </r>
    <r>
      <rPr>
        <sz val="12"/>
        <rFont val="宋体"/>
        <charset val="134"/>
      </rPr>
      <t>种农残混标</t>
    </r>
  </si>
  <si>
    <r>
      <rPr>
        <sz val="12"/>
        <rFont val="Times New Roman"/>
        <charset val="0"/>
      </rPr>
      <t>59</t>
    </r>
    <r>
      <rPr>
        <sz val="12"/>
        <rFont val="宋体"/>
        <charset val="0"/>
      </rPr>
      <t>种植物生长调节剂</t>
    </r>
  </si>
  <si>
    <r>
      <rPr>
        <sz val="12"/>
        <rFont val="Times New Roman"/>
        <charset val="134"/>
      </rPr>
      <t>5-</t>
    </r>
    <r>
      <rPr>
        <sz val="12"/>
        <rFont val="宋体"/>
        <charset val="134"/>
      </rPr>
      <t>溴</t>
    </r>
    <r>
      <rPr>
        <sz val="12"/>
        <rFont val="Times New Roman"/>
        <charset val="134"/>
      </rPr>
      <t>-5-</t>
    </r>
    <r>
      <rPr>
        <sz val="12"/>
        <rFont val="宋体"/>
        <charset val="134"/>
      </rPr>
      <t>硝基</t>
    </r>
    <r>
      <rPr>
        <sz val="12"/>
        <rFont val="Times New Roman"/>
        <charset val="134"/>
      </rPr>
      <t>-1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3-</t>
    </r>
    <r>
      <rPr>
        <sz val="12"/>
        <rFont val="宋体"/>
        <charset val="134"/>
      </rPr>
      <t>二噁烷</t>
    </r>
  </si>
  <si>
    <r>
      <rPr>
        <sz val="12"/>
        <rFont val="Times New Roman"/>
        <charset val="0"/>
      </rPr>
      <t>6-</t>
    </r>
    <r>
      <rPr>
        <sz val="12"/>
        <rFont val="宋体"/>
        <charset val="0"/>
      </rPr>
      <t>姜辣素</t>
    </r>
  </si>
  <si>
    <t>0.2ml</t>
  </si>
  <si>
    <r>
      <rPr>
        <sz val="12"/>
        <rFont val="Times New Roman"/>
        <charset val="134"/>
      </rPr>
      <t>8-O-</t>
    </r>
    <r>
      <rPr>
        <sz val="12"/>
        <rFont val="宋体"/>
        <charset val="134"/>
      </rPr>
      <t>乙酰山栀苷甲酯</t>
    </r>
  </si>
  <si>
    <r>
      <rPr>
        <sz val="12"/>
        <rFont val="Times New Roman"/>
        <charset val="134"/>
      </rPr>
      <t>95%</t>
    </r>
    <r>
      <rPr>
        <sz val="12"/>
        <rFont val="宋体"/>
        <charset val="134"/>
      </rPr>
      <t>乙醇</t>
    </r>
  </si>
  <si>
    <r>
      <rPr>
        <sz val="12"/>
        <rFont val="Times New Roman"/>
        <charset val="134"/>
      </rPr>
      <t>9-</t>
    </r>
    <r>
      <rPr>
        <sz val="12"/>
        <rFont val="宋体"/>
        <charset val="134"/>
      </rPr>
      <t>羟基利培酮</t>
    </r>
  </si>
  <si>
    <r>
      <rPr>
        <sz val="12"/>
        <rFont val="Times New Roman"/>
        <charset val="134"/>
      </rPr>
      <t>Bi,Ge,In,Rh,Sc</t>
    </r>
    <r>
      <rPr>
        <sz val="12"/>
        <rFont val="宋体"/>
        <charset val="134"/>
      </rPr>
      <t>多元素标准溶液</t>
    </r>
  </si>
  <si>
    <t>10μg/ml    100ml</t>
  </si>
  <si>
    <r>
      <rPr>
        <sz val="12"/>
        <rFont val="Times New Roman"/>
        <charset val="134"/>
      </rPr>
      <t>D-</t>
    </r>
    <r>
      <rPr>
        <sz val="12"/>
        <rFont val="宋体"/>
        <charset val="134"/>
      </rPr>
      <t>无水葡萄糖</t>
    </r>
  </si>
  <si>
    <r>
      <rPr>
        <sz val="12"/>
        <rFont val="Times New Roman"/>
        <charset val="134"/>
      </rPr>
      <t>EDTA</t>
    </r>
    <r>
      <rPr>
        <sz val="12"/>
        <rFont val="宋体"/>
        <charset val="134"/>
      </rPr>
      <t>二钠滴定液</t>
    </r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</si>
  <si>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0.05mol/L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</si>
  <si>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瓶</t>
    </r>
  </si>
  <si>
    <r>
      <rPr>
        <sz val="12"/>
        <rFont val="Times New Roman"/>
        <charset val="134"/>
      </rPr>
      <t>L-</t>
    </r>
    <r>
      <rPr>
        <sz val="12"/>
        <rFont val="宋体"/>
        <charset val="134"/>
      </rPr>
      <t>脯氨酸</t>
    </r>
  </si>
  <si>
    <r>
      <rPr>
        <sz val="12"/>
        <rFont val="Times New Roman"/>
        <charset val="134"/>
      </rPr>
      <t>N,N-</t>
    </r>
    <r>
      <rPr>
        <sz val="12"/>
        <rFont val="宋体"/>
        <charset val="134"/>
      </rPr>
      <t>二乙基对苯二胺硫酸盐</t>
    </r>
  </si>
  <si>
    <r>
      <rPr>
        <sz val="12"/>
        <rFont val="Times New Roman"/>
        <charset val="134"/>
      </rPr>
      <t>N-</t>
    </r>
    <r>
      <rPr>
        <sz val="12"/>
        <rFont val="宋体"/>
        <charset val="134"/>
      </rPr>
      <t>亚硝基二甲胺</t>
    </r>
  </si>
  <si>
    <t>阿苯达唑</t>
  </si>
  <si>
    <t>阿奇霉素</t>
  </si>
  <si>
    <r>
      <rPr>
        <sz val="12"/>
        <rFont val="Times New Roman"/>
        <charset val="134"/>
      </rPr>
      <t>20mg</t>
    </r>
    <r>
      <rPr>
        <sz val="12"/>
        <rFont val="宋体"/>
        <charset val="134"/>
      </rPr>
      <t>，含量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限量测定用，批号</t>
    </r>
    <r>
      <rPr>
        <sz val="12"/>
        <rFont val="Times New Roman"/>
        <charset val="134"/>
      </rPr>
      <t>130593-202004</t>
    </r>
  </si>
  <si>
    <t>阿奇霉素系统适用性</t>
  </si>
  <si>
    <r>
      <rPr>
        <sz val="12"/>
        <rFont val="宋体"/>
        <charset val="134"/>
      </rPr>
      <t>阿奇霉素系统适用性对照品（含杂质</t>
    </r>
    <r>
      <rPr>
        <sz val="12"/>
        <rFont val="Times New Roman"/>
        <charset val="134"/>
      </rPr>
      <t>F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H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J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</si>
  <si>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B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</si>
  <si>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E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</si>
  <si>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F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</si>
  <si>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I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</si>
  <si>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L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</si>
  <si>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M</t>
    </r>
  </si>
  <si>
    <r>
      <rPr>
        <sz val="12"/>
        <rFont val="宋体"/>
        <charset val="134"/>
      </rPr>
      <t>阿奇霉素杂质</t>
    </r>
    <r>
      <rPr>
        <sz val="12"/>
        <rFont val="Times New Roman"/>
        <charset val="134"/>
      </rPr>
      <t>N</t>
    </r>
  </si>
  <si>
    <t>桉油精</t>
  </si>
  <si>
    <t>氨基他达拉非</t>
  </si>
  <si>
    <r>
      <rPr>
        <sz val="12"/>
        <rFont val="宋体"/>
        <charset val="134"/>
      </rPr>
      <t>氨氯地平杂质</t>
    </r>
    <r>
      <rPr>
        <sz val="12"/>
        <rFont val="Times New Roman"/>
        <charset val="134"/>
      </rPr>
      <t>1</t>
    </r>
  </si>
  <si>
    <r>
      <rPr>
        <sz val="12"/>
        <rFont val="宋体"/>
        <charset val="134"/>
      </rPr>
      <t>氨氯地平杂质</t>
    </r>
    <r>
      <rPr>
        <sz val="12"/>
        <rFont val="Times New Roman"/>
        <charset val="134"/>
      </rPr>
      <t>E</t>
    </r>
  </si>
  <si>
    <r>
      <rPr>
        <sz val="12"/>
        <rFont val="宋体"/>
        <charset val="134"/>
      </rPr>
      <t>氨氯地平杂质</t>
    </r>
    <r>
      <rPr>
        <sz val="12"/>
        <rFont val="Times New Roman"/>
        <charset val="134"/>
      </rPr>
      <t>F</t>
    </r>
  </si>
  <si>
    <r>
      <rPr>
        <sz val="12"/>
        <rFont val="宋体"/>
        <charset val="134"/>
      </rPr>
      <t>氨氯地平杂质</t>
    </r>
    <r>
      <rPr>
        <sz val="12"/>
        <rFont val="Times New Roman"/>
        <charset val="134"/>
      </rPr>
      <t>I</t>
    </r>
  </si>
  <si>
    <t>奥美拉唑杂质Ⅰ</t>
  </si>
  <si>
    <t>白花前胡甲素</t>
  </si>
  <si>
    <t>白花前胡乙素</t>
  </si>
  <si>
    <t>白头翁</t>
  </si>
  <si>
    <t>白芷（白芷）</t>
  </si>
  <si>
    <t>薄荷</t>
  </si>
  <si>
    <t>苯磺酸氨氯地平</t>
  </si>
  <si>
    <t>苯甲酸苯基酯</t>
  </si>
  <si>
    <t>苯甲酸甲酯</t>
  </si>
  <si>
    <t>苯甲酸乙酯</t>
  </si>
  <si>
    <t>苯甲酸异丙酯</t>
  </si>
  <si>
    <t>0.25ml</t>
  </si>
  <si>
    <t>苯氧乙醇</t>
  </si>
  <si>
    <t>苯氧异丙醇</t>
  </si>
  <si>
    <t>吡罗克酮乙醇胺盐</t>
  </si>
  <si>
    <t>荜茇</t>
  </si>
  <si>
    <t>苄氯酚</t>
  </si>
  <si>
    <r>
      <rPr>
        <sz val="12"/>
        <rFont val="宋体"/>
        <charset val="0"/>
      </rPr>
      <t>丙酮中</t>
    </r>
    <r>
      <rPr>
        <sz val="12"/>
        <rFont val="Times New Roman"/>
        <charset val="0"/>
      </rPr>
      <t>47</t>
    </r>
    <r>
      <rPr>
        <sz val="12"/>
        <rFont val="宋体"/>
        <charset val="0"/>
      </rPr>
      <t>种农药混标</t>
    </r>
  </si>
  <si>
    <t>1.2ml</t>
  </si>
  <si>
    <t>补骨脂</t>
  </si>
  <si>
    <t>苍术（北苍术）</t>
  </si>
  <si>
    <t>苍术（茅苍术）</t>
  </si>
  <si>
    <t>苍术素</t>
  </si>
  <si>
    <t>藏菖蒲</t>
  </si>
  <si>
    <t>梣酮</t>
  </si>
  <si>
    <r>
      <rPr>
        <sz val="12"/>
        <rFont val="宋体"/>
        <charset val="134"/>
      </rPr>
      <t>柴胡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北）</t>
    </r>
  </si>
  <si>
    <r>
      <rPr>
        <sz val="12"/>
        <rFont val="宋体"/>
        <charset val="134"/>
      </rPr>
      <t>柴胡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北柴胡）</t>
    </r>
  </si>
  <si>
    <r>
      <rPr>
        <sz val="12"/>
        <rFont val="宋体"/>
        <charset val="134"/>
      </rPr>
      <t>柴胡皂苷</t>
    </r>
    <r>
      <rPr>
        <sz val="12"/>
        <rFont val="Times New Roman"/>
        <charset val="134"/>
      </rPr>
      <t>a</t>
    </r>
  </si>
  <si>
    <r>
      <rPr>
        <sz val="12"/>
        <rFont val="宋体"/>
        <charset val="134"/>
      </rPr>
      <t>柴胡皂苷</t>
    </r>
    <r>
      <rPr>
        <sz val="12"/>
        <rFont val="Times New Roman"/>
        <charset val="134"/>
      </rPr>
      <t>d</t>
    </r>
  </si>
  <si>
    <t>陈皮</t>
  </si>
  <si>
    <t>溴氯酚</t>
  </si>
  <si>
    <t>川楝素</t>
  </si>
  <si>
    <t>椿皮</t>
  </si>
  <si>
    <t>醋酸镁</t>
  </si>
  <si>
    <r>
      <rPr>
        <sz val="12"/>
        <rFont val="Times New Roman"/>
        <charset val="134"/>
      </rPr>
      <t>500g</t>
    </r>
    <r>
      <rPr>
        <sz val="12"/>
        <rFont val="宋体"/>
        <charset val="134"/>
      </rPr>
      <t>，分析纯</t>
    </r>
  </si>
  <si>
    <t>大车前苷</t>
  </si>
  <si>
    <t>大黄（唐古特大黄）</t>
  </si>
  <si>
    <t>大黄（药用大黄）</t>
  </si>
  <si>
    <t>大黄（掌叶大黄）</t>
  </si>
  <si>
    <t>大黄酚</t>
  </si>
  <si>
    <t>大青叶</t>
  </si>
  <si>
    <t>丹参</t>
  </si>
  <si>
    <r>
      <rPr>
        <sz val="12"/>
        <rFont val="宋体"/>
        <charset val="0"/>
      </rPr>
      <t>丹酚酸</t>
    </r>
    <r>
      <rPr>
        <sz val="12"/>
        <rFont val="Times New Roman"/>
        <charset val="0"/>
      </rPr>
      <t>B</t>
    </r>
  </si>
  <si>
    <t>当归</t>
  </si>
  <si>
    <t>党参</t>
  </si>
  <si>
    <t>党参炔苷</t>
  </si>
  <si>
    <t>氘代矮壮素</t>
  </si>
  <si>
    <t>氘代莠去津</t>
  </si>
  <si>
    <t>灯盏细辛</t>
  </si>
  <si>
    <t>灯盏细辛（灯盏花）</t>
  </si>
  <si>
    <t>地肤子</t>
  </si>
  <si>
    <t>地骨皮</t>
  </si>
  <si>
    <r>
      <rPr>
        <sz val="12"/>
        <rFont val="宋体"/>
        <charset val="0"/>
      </rPr>
      <t>地黄苷</t>
    </r>
    <r>
      <rPr>
        <sz val="12"/>
        <rFont val="Times New Roman"/>
        <charset val="0"/>
      </rPr>
      <t>D</t>
    </r>
  </si>
  <si>
    <t>地锦草（地锦）</t>
  </si>
  <si>
    <t>地龙</t>
  </si>
  <si>
    <r>
      <rPr>
        <sz val="12"/>
        <rFont val="宋体"/>
        <charset val="134"/>
      </rPr>
      <t>地龙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参环毛蚓</t>
    </r>
    <r>
      <rPr>
        <sz val="12"/>
        <rFont val="Times New Roman"/>
        <charset val="134"/>
      </rPr>
      <t>)</t>
    </r>
  </si>
  <si>
    <t>地索奈德</t>
  </si>
  <si>
    <t>碘丙炔醇丁基氨甲酸酯</t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</si>
  <si>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0.1mol/L</t>
    </r>
  </si>
  <si>
    <t>丁香酚</t>
  </si>
  <si>
    <t>东莨菪内脂</t>
  </si>
  <si>
    <t>冬虫夏草</t>
  </si>
  <si>
    <t>独活</t>
  </si>
  <si>
    <t>独一味</t>
  </si>
  <si>
    <t>对甲氧基肉桂（桂皮）酸乙酯</t>
  </si>
  <si>
    <t>对氯间甲酚</t>
  </si>
  <si>
    <t>鹅不食草</t>
  </si>
  <si>
    <t>二甲胺</t>
  </si>
  <si>
    <t>二噁烷</t>
  </si>
  <si>
    <t>二氧六环</t>
  </si>
  <si>
    <t>200mg  CAS:123-91-1</t>
  </si>
  <si>
    <t>伐地那非</t>
  </si>
  <si>
    <t>反式氯丹</t>
  </si>
  <si>
    <t>100ug/ml</t>
  </si>
  <si>
    <t>芳樟醇</t>
  </si>
  <si>
    <t>防风</t>
  </si>
  <si>
    <t>佛手</t>
  </si>
  <si>
    <r>
      <rPr>
        <sz val="12"/>
        <rFont val="Times New Roman"/>
        <charset val="134"/>
      </rPr>
      <t>25g</t>
    </r>
    <r>
      <rPr>
        <sz val="12"/>
        <rFont val="宋体"/>
        <charset val="134"/>
      </rPr>
      <t>，分析纯</t>
    </r>
  </si>
  <si>
    <t>茯苓</t>
  </si>
  <si>
    <t>复硝酚钠</t>
  </si>
  <si>
    <t>覆盆子</t>
  </si>
  <si>
    <t>干姜</t>
  </si>
  <si>
    <t>甘草</t>
  </si>
  <si>
    <t>甘草酸单铵</t>
  </si>
  <si>
    <t>2mg</t>
  </si>
  <si>
    <t>甘草酸单铵盐</t>
  </si>
  <si>
    <t>藁本内酯</t>
  </si>
  <si>
    <t>20ul</t>
  </si>
  <si>
    <t>功劳木</t>
  </si>
  <si>
    <t>枸杞子</t>
  </si>
  <si>
    <t>枸橼酸羟基豪莫西地那非</t>
  </si>
  <si>
    <t>钩藤</t>
  </si>
  <si>
    <t>关黄柏</t>
  </si>
  <si>
    <t>广防己</t>
  </si>
  <si>
    <t>3g</t>
  </si>
  <si>
    <t>广天仙子</t>
  </si>
  <si>
    <t>桂皮醛</t>
  </si>
  <si>
    <t>0.5ml</t>
  </si>
  <si>
    <t>豪莫西地那非</t>
  </si>
  <si>
    <t>诃子</t>
  </si>
  <si>
    <t>合欢花</t>
  </si>
  <si>
    <t>和厚朴酚</t>
  </si>
  <si>
    <t>红地那非</t>
  </si>
  <si>
    <t>红花</t>
  </si>
  <si>
    <t>红景天</t>
  </si>
  <si>
    <t>2.5g</t>
  </si>
  <si>
    <t>厚朴</t>
  </si>
  <si>
    <t>厚朴酚</t>
  </si>
  <si>
    <t>槲寄生</t>
  </si>
  <si>
    <t>1.5g</t>
  </si>
  <si>
    <t>虎杖</t>
  </si>
  <si>
    <r>
      <rPr>
        <sz val="12"/>
        <rFont val="宋体"/>
        <charset val="134"/>
      </rPr>
      <t>化妆品种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种色素混标溶液</t>
    </r>
  </si>
  <si>
    <t>槐米</t>
  </si>
  <si>
    <r>
      <rPr>
        <sz val="12"/>
        <rFont val="宋体"/>
        <charset val="134"/>
      </rPr>
      <t>环丙沙星杂质</t>
    </r>
    <r>
      <rPr>
        <sz val="12"/>
        <rFont val="Times New Roman"/>
        <charset val="134"/>
      </rPr>
      <t>C</t>
    </r>
  </si>
  <si>
    <t>黄柏</t>
  </si>
  <si>
    <t>黄柏酮</t>
  </si>
  <si>
    <r>
      <rPr>
        <sz val="12"/>
        <rFont val="宋体"/>
        <charset val="134"/>
      </rPr>
      <t>黄连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黄连</t>
    </r>
    <r>
      <rPr>
        <sz val="12"/>
        <rFont val="Times New Roman"/>
        <charset val="134"/>
      </rPr>
      <t>)</t>
    </r>
  </si>
  <si>
    <t>黄连（三角叶黄连）</t>
  </si>
  <si>
    <t>黄芪（膜荚黄芪）</t>
  </si>
  <si>
    <t>黄芪（质控样）</t>
  </si>
  <si>
    <t>12g</t>
  </si>
  <si>
    <t>黄芩</t>
  </si>
  <si>
    <t>灰毡毛忍冬皂苷乙</t>
  </si>
  <si>
    <t>火麻仁</t>
  </si>
  <si>
    <t>鸡血藤</t>
  </si>
  <si>
    <t>甲哌鎓</t>
  </si>
  <si>
    <t>甲基异丁基酮</t>
  </si>
  <si>
    <t>甲基异噻唑啉酮</t>
  </si>
  <si>
    <t>甲氧基桂皮酸乙酯</t>
  </si>
  <si>
    <t>坚龙胆</t>
  </si>
  <si>
    <t>间苯二胺</t>
  </si>
  <si>
    <t>姜黄素</t>
  </si>
  <si>
    <t>降香</t>
  </si>
  <si>
    <t>桔梗</t>
  </si>
  <si>
    <r>
      <rPr>
        <sz val="12"/>
        <rFont val="宋体"/>
        <charset val="134"/>
      </rPr>
      <t>桔梗皂苷</t>
    </r>
    <r>
      <rPr>
        <sz val="12"/>
        <rFont val="Times New Roman"/>
        <charset val="134"/>
      </rPr>
      <t>D</t>
    </r>
  </si>
  <si>
    <r>
      <rPr>
        <sz val="12"/>
        <rFont val="宋体"/>
        <charset val="134"/>
      </rPr>
      <t>金胺</t>
    </r>
    <r>
      <rPr>
        <sz val="12"/>
        <rFont val="Times New Roman"/>
        <charset val="134"/>
      </rPr>
      <t>O</t>
    </r>
  </si>
  <si>
    <t>金丝桃苷</t>
  </si>
  <si>
    <t>金银花</t>
  </si>
  <si>
    <t>金樱子</t>
  </si>
  <si>
    <t>决明子（决明）</t>
  </si>
  <si>
    <t>决明子（小决明）</t>
  </si>
  <si>
    <t>咖啡因</t>
  </si>
  <si>
    <t>卡尔费休试剂</t>
  </si>
  <si>
    <r>
      <rPr>
        <sz val="12"/>
        <rFont val="宋体"/>
        <charset val="134"/>
      </rPr>
      <t>滴定度</t>
    </r>
    <r>
      <rPr>
        <sz val="12"/>
        <rFont val="Times New Roman"/>
        <charset val="134"/>
      </rPr>
      <t>≥3</t>
    </r>
  </si>
  <si>
    <t>苦参</t>
  </si>
  <si>
    <t>苦地丁</t>
  </si>
  <si>
    <t>苦玄参</t>
  </si>
  <si>
    <t>款冬花</t>
  </si>
  <si>
    <t>栎瘿酸</t>
  </si>
  <si>
    <t>利培酮</t>
  </si>
  <si>
    <r>
      <rPr>
        <sz val="12"/>
        <rFont val="宋体"/>
        <charset val="134"/>
      </rPr>
      <t>利培酮</t>
    </r>
    <r>
      <rPr>
        <sz val="12"/>
        <rFont val="Times New Roman"/>
        <charset val="134"/>
      </rPr>
      <t>N-</t>
    </r>
    <r>
      <rPr>
        <sz val="12"/>
        <rFont val="宋体"/>
        <charset val="134"/>
      </rPr>
      <t>氧化物</t>
    </r>
  </si>
  <si>
    <t>莲子</t>
  </si>
  <si>
    <t>5g</t>
  </si>
  <si>
    <t>连翘</t>
  </si>
  <si>
    <t>邻苯二胺</t>
  </si>
  <si>
    <t>邻苯基苯酚</t>
  </si>
  <si>
    <r>
      <rPr>
        <sz val="12"/>
        <rFont val="宋体"/>
        <charset val="134"/>
      </rPr>
      <t>邻伞花烃</t>
    </r>
    <r>
      <rPr>
        <sz val="12"/>
        <rFont val="Times New Roman"/>
        <charset val="134"/>
      </rPr>
      <t>-5-</t>
    </r>
    <r>
      <rPr>
        <sz val="12"/>
        <rFont val="宋体"/>
        <charset val="134"/>
      </rPr>
      <t>醇</t>
    </r>
  </si>
  <si>
    <t>硫代艾地那非</t>
  </si>
  <si>
    <t>硫柳汞钠</t>
  </si>
  <si>
    <t>硫酸根标准溶液</t>
  </si>
  <si>
    <r>
      <rPr>
        <sz val="12"/>
        <rFont val="Times New Roman"/>
        <charset val="134"/>
      </rPr>
      <t>1000ug/ml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50ml</t>
    </r>
  </si>
  <si>
    <t>龙胆（坚龙胆）</t>
  </si>
  <si>
    <t>芦根</t>
  </si>
  <si>
    <t>洛伐他汀</t>
  </si>
  <si>
    <t>氯二甲酚</t>
  </si>
  <si>
    <t>氯化胆碱</t>
  </si>
  <si>
    <r>
      <rPr>
        <sz val="12"/>
        <rFont val="宋体"/>
        <charset val="134"/>
      </rPr>
      <t>氯雷他定杂质</t>
    </r>
    <r>
      <rPr>
        <sz val="12"/>
        <rFont val="Times New Roman"/>
        <charset val="134"/>
      </rPr>
      <t>A</t>
    </r>
  </si>
  <si>
    <r>
      <rPr>
        <sz val="12"/>
        <rFont val="宋体"/>
        <charset val="134"/>
      </rPr>
      <t>氯雷他定杂质</t>
    </r>
    <r>
      <rPr>
        <sz val="12"/>
        <rFont val="Times New Roman"/>
        <charset val="134"/>
      </rPr>
      <t>B</t>
    </r>
  </si>
  <si>
    <r>
      <rPr>
        <sz val="12"/>
        <rFont val="宋体"/>
        <charset val="134"/>
      </rPr>
      <t>氯雷他定杂质</t>
    </r>
    <r>
      <rPr>
        <sz val="12"/>
        <rFont val="Times New Roman"/>
        <charset val="134"/>
      </rPr>
      <t>C</t>
    </r>
  </si>
  <si>
    <r>
      <rPr>
        <sz val="12"/>
        <rFont val="宋体"/>
        <charset val="134"/>
      </rPr>
      <t>氯雷他定杂质</t>
    </r>
    <r>
      <rPr>
        <sz val="12"/>
        <rFont val="Times New Roman"/>
        <charset val="134"/>
      </rPr>
      <t>E</t>
    </r>
  </si>
  <si>
    <r>
      <rPr>
        <sz val="12"/>
        <rFont val="宋体"/>
        <charset val="134"/>
      </rPr>
      <t>氯雷他定杂质</t>
    </r>
    <r>
      <rPr>
        <sz val="12"/>
        <rFont val="Times New Roman"/>
        <charset val="134"/>
      </rPr>
      <t>F</t>
    </r>
  </si>
  <si>
    <r>
      <rPr>
        <sz val="12"/>
        <rFont val="宋体"/>
        <charset val="134"/>
      </rPr>
      <t>氯雷他定杂质</t>
    </r>
    <r>
      <rPr>
        <sz val="12"/>
        <rFont val="Times New Roman"/>
        <charset val="134"/>
      </rPr>
      <t>H</t>
    </r>
  </si>
  <si>
    <t>氯咪巴唑</t>
  </si>
  <si>
    <t>吗啡</t>
  </si>
  <si>
    <t>麻黄根</t>
  </si>
  <si>
    <t>马来酸氯苯那敏</t>
  </si>
  <si>
    <t>马来酸依那普利杂质Ⅱ</t>
  </si>
  <si>
    <t>马钱苷</t>
  </si>
  <si>
    <t>麦冬</t>
  </si>
  <si>
    <t>芒柄花素</t>
  </si>
  <si>
    <r>
      <rPr>
        <sz val="12"/>
        <rFont val="宋体"/>
        <charset val="134"/>
      </rPr>
      <t>毛蕊花糖苷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麦角甾苷</t>
    </r>
    <r>
      <rPr>
        <sz val="12"/>
        <rFont val="Times New Roman"/>
        <charset val="134"/>
      </rPr>
      <t>)</t>
    </r>
  </si>
  <si>
    <t>毛蕊花糖苷（麦角甾苷）</t>
  </si>
  <si>
    <t>毛蕊异黄酮葡萄糖苷</t>
  </si>
  <si>
    <r>
      <rPr>
        <sz val="12"/>
        <rFont val="宋体"/>
        <charset val="0"/>
      </rPr>
      <t>没药</t>
    </r>
    <r>
      <rPr>
        <sz val="12"/>
        <rFont val="Times New Roman"/>
        <charset val="0"/>
      </rPr>
      <t>(</t>
    </r>
    <r>
      <rPr>
        <sz val="12"/>
        <rFont val="宋体"/>
        <charset val="0"/>
      </rPr>
      <t>胶质没药</t>
    </r>
    <r>
      <rPr>
        <sz val="12"/>
        <rFont val="Times New Roman"/>
        <charset val="0"/>
      </rPr>
      <t>)</t>
    </r>
  </si>
  <si>
    <t>没药（天然没药）</t>
  </si>
  <si>
    <t>莫诺苷</t>
  </si>
  <si>
    <t>母丁香</t>
  </si>
  <si>
    <t>木瓜</t>
  </si>
  <si>
    <t>木犀草苷</t>
  </si>
  <si>
    <t>木香</t>
  </si>
  <si>
    <t>木香烃内酯</t>
  </si>
  <si>
    <t>那红地那非</t>
  </si>
  <si>
    <t>那莫西地那非</t>
  </si>
  <si>
    <t>南沙参</t>
  </si>
  <si>
    <t>南葶苈子</t>
  </si>
  <si>
    <t>南五味子</t>
  </si>
  <si>
    <r>
      <rPr>
        <sz val="12"/>
        <rFont val="宋体"/>
        <charset val="134"/>
      </rPr>
      <t>拟人参皂苷</t>
    </r>
    <r>
      <rPr>
        <sz val="12"/>
        <rFont val="Times New Roman"/>
        <charset val="134"/>
      </rPr>
      <t xml:space="preserve"> F11</t>
    </r>
  </si>
  <si>
    <t>尿素酶</t>
  </si>
  <si>
    <t>柠檬苦素（吴茱萸内脂）</t>
  </si>
  <si>
    <t>牛胆粉</t>
  </si>
  <si>
    <t>牛膝</t>
  </si>
  <si>
    <r>
      <rPr>
        <sz val="12"/>
        <rFont val="宋体"/>
        <charset val="134"/>
      </rPr>
      <t>诺氟沙星杂质</t>
    </r>
    <r>
      <rPr>
        <sz val="12"/>
        <rFont val="Times New Roman"/>
        <charset val="134"/>
      </rPr>
      <t>A</t>
    </r>
  </si>
  <si>
    <t>女贞子</t>
  </si>
  <si>
    <t>欧洲药典参考标准阿奇霉素峰鉴别</t>
  </si>
  <si>
    <t>偶氮玉红</t>
  </si>
  <si>
    <t>片姜黄</t>
  </si>
  <si>
    <t>平贝母</t>
  </si>
  <si>
    <t>羟基豪莫西地那非</t>
  </si>
  <si>
    <t>前胡</t>
  </si>
  <si>
    <t>氢醌</t>
  </si>
  <si>
    <t>氢氧化钠滴定液</t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</si>
  <si>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0.01mol/L</t>
    </r>
  </si>
  <si>
    <r>
      <rPr>
        <sz val="12"/>
        <rFont val="宋体"/>
        <charset val="134"/>
      </rPr>
      <t>青霉素</t>
    </r>
    <r>
      <rPr>
        <sz val="12"/>
        <rFont val="Times New Roman"/>
        <charset val="134"/>
      </rPr>
      <t>V</t>
    </r>
    <r>
      <rPr>
        <sz val="12"/>
        <rFont val="宋体"/>
        <charset val="134"/>
      </rPr>
      <t>钾</t>
    </r>
  </si>
  <si>
    <t>去氢木香内酯</t>
  </si>
  <si>
    <t>拳参</t>
  </si>
  <si>
    <t>人参</t>
  </si>
  <si>
    <t>人参粉（农残质控样）</t>
  </si>
  <si>
    <r>
      <rPr>
        <sz val="12"/>
        <rFont val="宋体"/>
        <charset val="134"/>
      </rPr>
      <t>人参皂苷</t>
    </r>
    <r>
      <rPr>
        <sz val="12"/>
        <rFont val="Times New Roman"/>
        <charset val="134"/>
      </rPr>
      <t xml:space="preserve"> Rb1</t>
    </r>
  </si>
  <si>
    <r>
      <rPr>
        <sz val="12"/>
        <rFont val="宋体"/>
        <charset val="134"/>
      </rPr>
      <t>人参皂苷</t>
    </r>
    <r>
      <rPr>
        <sz val="12"/>
        <rFont val="Times New Roman"/>
        <charset val="134"/>
      </rPr>
      <t xml:space="preserve"> Re</t>
    </r>
  </si>
  <si>
    <r>
      <rPr>
        <sz val="12"/>
        <rFont val="宋体"/>
        <charset val="0"/>
      </rPr>
      <t>人参皂苷</t>
    </r>
    <r>
      <rPr>
        <sz val="12"/>
        <rFont val="Times New Roman"/>
        <charset val="0"/>
      </rPr>
      <t xml:space="preserve"> Rg1</t>
    </r>
  </si>
  <si>
    <r>
      <rPr>
        <sz val="12"/>
        <rFont val="宋体"/>
        <charset val="0"/>
      </rPr>
      <t>人参皂苷</t>
    </r>
    <r>
      <rPr>
        <sz val="12"/>
        <rFont val="Times New Roman"/>
        <charset val="0"/>
      </rPr>
      <t xml:space="preserve"> Ro</t>
    </r>
  </si>
  <si>
    <r>
      <rPr>
        <sz val="12"/>
        <rFont val="宋体"/>
        <charset val="134"/>
      </rPr>
      <t>人参皂苷</t>
    </r>
    <r>
      <rPr>
        <sz val="12"/>
        <rFont val="Times New Roman"/>
        <charset val="134"/>
      </rPr>
      <t>Rb</t>
    </r>
    <r>
      <rPr>
        <vertAlign val="subscript"/>
        <sz val="12"/>
        <rFont val="Times New Roman"/>
        <charset val="134"/>
      </rPr>
      <t>1</t>
    </r>
  </si>
  <si>
    <r>
      <rPr>
        <sz val="12"/>
        <rFont val="宋体"/>
        <charset val="134"/>
      </rPr>
      <t>人参皂苷</t>
    </r>
    <r>
      <rPr>
        <sz val="12"/>
        <rFont val="Times New Roman"/>
        <charset val="134"/>
      </rPr>
      <t>Re</t>
    </r>
  </si>
  <si>
    <r>
      <rPr>
        <sz val="12"/>
        <rFont val="宋体"/>
        <charset val="134"/>
      </rPr>
      <t>人参皂苷</t>
    </r>
    <r>
      <rPr>
        <sz val="12"/>
        <rFont val="Times New Roman"/>
        <charset val="134"/>
      </rPr>
      <t>Ro</t>
    </r>
  </si>
  <si>
    <t>肉豆蔻</t>
  </si>
  <si>
    <t>肉豆蔻农残质控样</t>
  </si>
  <si>
    <t>乳香</t>
  </si>
  <si>
    <t>三棱</t>
  </si>
  <si>
    <t>三七</t>
  </si>
  <si>
    <t>三七茎叶</t>
  </si>
  <si>
    <r>
      <rPr>
        <sz val="12"/>
        <rFont val="宋体"/>
        <charset val="134"/>
      </rPr>
      <t>三七皂苷</t>
    </r>
    <r>
      <rPr>
        <sz val="12"/>
        <rFont val="Times New Roman"/>
        <charset val="134"/>
      </rPr>
      <t xml:space="preserve"> R1</t>
    </r>
  </si>
  <si>
    <t>桑寄生</t>
  </si>
  <si>
    <t>沙苑子</t>
  </si>
  <si>
    <t>砂仁（阳春砂）</t>
  </si>
  <si>
    <t>山楂（山楂）</t>
  </si>
  <si>
    <t>山楂（山里红）</t>
  </si>
  <si>
    <t>山豆根</t>
  </si>
  <si>
    <r>
      <rPr>
        <sz val="12"/>
        <rFont val="宋体"/>
        <charset val="134"/>
      </rPr>
      <t>山麦冬皂苷</t>
    </r>
    <r>
      <rPr>
        <sz val="12"/>
        <rFont val="Times New Roman"/>
        <charset val="134"/>
      </rPr>
      <t>B</t>
    </r>
  </si>
  <si>
    <t>山柰</t>
  </si>
  <si>
    <t>山柰对照药材</t>
  </si>
  <si>
    <t>山药</t>
  </si>
  <si>
    <t>山银花</t>
  </si>
  <si>
    <t>山栀苷甲酯</t>
  </si>
  <si>
    <t>山茱萸</t>
  </si>
  <si>
    <t>蛇胆汁</t>
  </si>
  <si>
    <t>射干</t>
  </si>
  <si>
    <t>生姜</t>
  </si>
  <si>
    <t>石菖蒲</t>
  </si>
  <si>
    <t>熟地黄</t>
  </si>
  <si>
    <t>双氰胺</t>
  </si>
  <si>
    <t>水中金</t>
  </si>
  <si>
    <t>100mg/L     50ml</t>
  </si>
  <si>
    <t>顺式氯丹</t>
  </si>
  <si>
    <t>松香酸</t>
  </si>
  <si>
    <t>松脂醇二葡萄糖苷</t>
  </si>
  <si>
    <t>酸性黄</t>
  </si>
  <si>
    <t>10mg/ml</t>
  </si>
  <si>
    <t>他达拉非</t>
  </si>
  <si>
    <t>太子参</t>
  </si>
  <si>
    <t>檀香</t>
  </si>
  <si>
    <t>檀香油</t>
  </si>
  <si>
    <r>
      <rPr>
        <sz val="12"/>
        <rFont val="Times New Roman"/>
        <charset val="134"/>
      </rPr>
      <t>0.1ml/</t>
    </r>
    <r>
      <rPr>
        <sz val="12"/>
        <rFont val="宋体"/>
        <charset val="134"/>
      </rPr>
      <t>支</t>
    </r>
  </si>
  <si>
    <t>碳酸钙</t>
  </si>
  <si>
    <t>特女贞苷</t>
  </si>
  <si>
    <t>替米沙坦</t>
  </si>
  <si>
    <r>
      <rPr>
        <sz val="12"/>
        <rFont val="宋体"/>
        <charset val="134"/>
      </rPr>
      <t>替米沙坦杂质</t>
    </r>
    <r>
      <rPr>
        <sz val="12"/>
        <rFont val="Times New Roman"/>
        <charset val="134"/>
      </rPr>
      <t>A</t>
    </r>
  </si>
  <si>
    <t>75mg</t>
  </si>
  <si>
    <r>
      <rPr>
        <sz val="12"/>
        <rFont val="宋体"/>
        <charset val="134"/>
      </rPr>
      <t>替米沙坦杂质</t>
    </r>
    <r>
      <rPr>
        <sz val="12"/>
        <rFont val="Times New Roman"/>
        <charset val="134"/>
      </rPr>
      <t>B</t>
    </r>
  </si>
  <si>
    <r>
      <rPr>
        <sz val="12"/>
        <rFont val="宋体"/>
        <charset val="134"/>
      </rPr>
      <t>替米沙坦杂质</t>
    </r>
    <r>
      <rPr>
        <sz val="12"/>
        <rFont val="Times New Roman"/>
        <charset val="134"/>
      </rPr>
      <t>C</t>
    </r>
  </si>
  <si>
    <r>
      <rPr>
        <sz val="12"/>
        <rFont val="宋体"/>
        <charset val="134"/>
      </rPr>
      <t>替米沙坦杂质</t>
    </r>
    <r>
      <rPr>
        <sz val="12"/>
        <rFont val="Times New Roman"/>
        <charset val="134"/>
      </rPr>
      <t>D</t>
    </r>
  </si>
  <si>
    <r>
      <rPr>
        <sz val="12"/>
        <rFont val="宋体"/>
        <charset val="134"/>
      </rPr>
      <t>替米沙坦杂质</t>
    </r>
    <r>
      <rPr>
        <sz val="12"/>
        <rFont val="Times New Roman"/>
        <charset val="134"/>
      </rPr>
      <t>G</t>
    </r>
  </si>
  <si>
    <r>
      <rPr>
        <sz val="12"/>
        <rFont val="宋体"/>
        <charset val="134"/>
      </rPr>
      <t>替米沙坦杂质</t>
    </r>
    <r>
      <rPr>
        <sz val="12"/>
        <rFont val="Times New Roman"/>
        <charset val="134"/>
      </rPr>
      <t>J</t>
    </r>
  </si>
  <si>
    <t>天麻</t>
  </si>
  <si>
    <t>甜菜碱</t>
  </si>
  <si>
    <t>葶苈子（播娘蒿）</t>
  </si>
  <si>
    <t>头孢拉定</t>
  </si>
  <si>
    <t>菟丝子（南方菟丝子）</t>
  </si>
  <si>
    <t>土鳖虫</t>
  </si>
  <si>
    <t>土大黄苷</t>
  </si>
  <si>
    <r>
      <rPr>
        <sz val="12"/>
        <rFont val="宋体"/>
        <charset val="0"/>
      </rPr>
      <t>维生素</t>
    </r>
    <r>
      <rPr>
        <sz val="12"/>
        <rFont val="Times New Roman"/>
        <charset val="0"/>
      </rPr>
      <t>A</t>
    </r>
    <r>
      <rPr>
        <sz val="12"/>
        <rFont val="宋体"/>
        <charset val="0"/>
      </rPr>
      <t>（视黄素）</t>
    </r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</si>
  <si>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B12</t>
    </r>
  </si>
  <si>
    <t>伪伐地那非</t>
  </si>
  <si>
    <t>乌梅</t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</si>
  <si>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，优级纯</t>
    </r>
  </si>
  <si>
    <r>
      <rPr>
        <sz val="12"/>
        <rFont val="Times New Roman"/>
        <charset val="134"/>
      </rPr>
      <t>500g</t>
    </r>
    <r>
      <rPr>
        <sz val="12"/>
        <rFont val="宋体"/>
        <charset val="134"/>
      </rPr>
      <t>，优级纯</t>
    </r>
  </si>
  <si>
    <r>
      <rPr>
        <sz val="12"/>
        <rFont val="Times New Roman"/>
        <charset val="134"/>
      </rPr>
      <t>4L</t>
    </r>
    <r>
      <rPr>
        <sz val="12"/>
        <rFont val="宋体"/>
        <charset val="134"/>
      </rPr>
      <t>，色谱纯</t>
    </r>
  </si>
  <si>
    <t>五味子</t>
  </si>
  <si>
    <t>五味子甲素</t>
  </si>
  <si>
    <t>西地那非</t>
  </si>
  <si>
    <t>西洋参</t>
  </si>
  <si>
    <t>夏枯草</t>
  </si>
  <si>
    <t>香青兰</t>
  </si>
  <si>
    <t>香橼</t>
  </si>
  <si>
    <t>小蓟</t>
  </si>
  <si>
    <t>辛伐他汀</t>
  </si>
  <si>
    <t>玄参</t>
  </si>
  <si>
    <t>亚苄基樟脑磺酸</t>
  </si>
  <si>
    <t>亚硝酸钠滴定液</t>
  </si>
  <si>
    <t>延胡索</t>
  </si>
  <si>
    <t>延胡索乙素</t>
  </si>
  <si>
    <t>盐酸巴马汀</t>
  </si>
  <si>
    <t>盐酸二甲双胍</t>
  </si>
  <si>
    <t>盐酸麻黄碱</t>
  </si>
  <si>
    <t>盐酸普萘洛尔</t>
  </si>
  <si>
    <t>盐酸西布曲明</t>
  </si>
  <si>
    <t>氧化氯丹</t>
  </si>
  <si>
    <t>药材二氧化硫残留量质控样品</t>
  </si>
  <si>
    <t>药材农残质控样品</t>
  </si>
  <si>
    <r>
      <rPr>
        <sz val="12"/>
        <rFont val="宋体"/>
        <charset val="134"/>
      </rPr>
      <t>依诺沙星等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种组分</t>
    </r>
  </si>
  <si>
    <r>
      <rPr>
        <sz val="12"/>
        <rFont val="宋体"/>
        <charset val="134"/>
      </rPr>
      <t>乙腈中</t>
    </r>
    <r>
      <rPr>
        <sz val="12"/>
        <rFont val="Times New Roman"/>
        <charset val="134"/>
      </rPr>
      <t>2,2’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4,4‘-</t>
    </r>
    <r>
      <rPr>
        <sz val="12"/>
        <rFont val="宋体"/>
        <charset val="134"/>
      </rPr>
      <t>四羟基二苯甲酮溶液</t>
    </r>
  </si>
  <si>
    <t>乙腈中二乙基己基丁酰胺基三嗪酮溶液</t>
  </si>
  <si>
    <t>益母草</t>
  </si>
  <si>
    <t>薏米粉中玉米赤霉烯酮毒素质控样</t>
  </si>
  <si>
    <r>
      <rPr>
        <sz val="12"/>
        <rFont val="Times New Roman"/>
        <charset val="134"/>
      </rPr>
      <t>ZON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175.49±27.73ug/kg</t>
    </r>
    <r>
      <rPr>
        <sz val="12"/>
        <rFont val="宋体"/>
        <charset val="134"/>
      </rPr>
      <t>；</t>
    </r>
    <r>
      <rPr>
        <sz val="12"/>
        <rFont val="Times New Roman"/>
        <charset val="134"/>
      </rPr>
      <t>50g</t>
    </r>
  </si>
  <si>
    <t>硬脂酸镁</t>
  </si>
  <si>
    <r>
      <rPr>
        <sz val="12"/>
        <rFont val="宋体"/>
        <charset val="0"/>
      </rPr>
      <t>莠去津</t>
    </r>
    <r>
      <rPr>
        <sz val="12"/>
        <rFont val="Times New Roman"/>
        <charset val="0"/>
      </rPr>
      <t>-D5</t>
    </r>
  </si>
  <si>
    <t>鱼腥草</t>
  </si>
  <si>
    <t>玉米赤霉烯酮对照溶液</t>
  </si>
  <si>
    <r>
      <rPr>
        <sz val="12"/>
        <rFont val="宋体"/>
        <charset val="0"/>
      </rPr>
      <t>原苏木素</t>
    </r>
    <r>
      <rPr>
        <sz val="12"/>
        <rFont val="Times New Roman"/>
        <charset val="0"/>
      </rPr>
      <t>B</t>
    </r>
  </si>
  <si>
    <t>远志</t>
  </si>
  <si>
    <t>泽泻</t>
  </si>
  <si>
    <t>枳实（酸橙）</t>
  </si>
  <si>
    <t>栀子</t>
  </si>
  <si>
    <t>栀子苷</t>
  </si>
  <si>
    <t>知母</t>
  </si>
  <si>
    <t>梓醇</t>
  </si>
  <si>
    <t>紫草茸</t>
  </si>
  <si>
    <t>紫苏叶</t>
  </si>
  <si>
    <t>紫苏子</t>
  </si>
  <si>
    <t>紫檀香</t>
  </si>
  <si>
    <t>酒石酸美托洛尔</t>
  </si>
  <si>
    <t>富马酸比索洛尔</t>
  </si>
  <si>
    <t>厄贝沙坦</t>
  </si>
  <si>
    <r>
      <rPr>
        <sz val="12"/>
        <rFont val="宋体"/>
        <charset val="134"/>
      </rPr>
      <t>厄贝沙坦杂质</t>
    </r>
    <r>
      <rPr>
        <sz val="12"/>
        <rFont val="Times New Roman"/>
        <charset val="134"/>
      </rPr>
      <t>I</t>
    </r>
  </si>
  <si>
    <t>曲克芦丁</t>
  </si>
  <si>
    <t>磷酸奥司他韦</t>
  </si>
  <si>
    <r>
      <rPr>
        <sz val="12"/>
        <rFont val="宋体"/>
        <charset val="134"/>
      </rPr>
      <t>磷酸奥司他韦杂质</t>
    </r>
    <r>
      <rPr>
        <sz val="12"/>
        <rFont val="Times New Roman"/>
        <charset val="134"/>
      </rPr>
      <t>I</t>
    </r>
  </si>
  <si>
    <r>
      <rPr>
        <sz val="12"/>
        <rFont val="宋体"/>
        <charset val="134"/>
      </rPr>
      <t>磷酸奥司他韦杂质</t>
    </r>
    <r>
      <rPr>
        <sz val="12"/>
        <rFont val="Times New Roman"/>
        <charset val="134"/>
      </rPr>
      <t>II</t>
    </r>
  </si>
  <si>
    <r>
      <rPr>
        <sz val="12"/>
        <rFont val="宋体"/>
        <charset val="134"/>
      </rPr>
      <t>磷酸奥司他韦杂质</t>
    </r>
    <r>
      <rPr>
        <sz val="12"/>
        <rFont val="Times New Roman"/>
        <charset val="134"/>
      </rPr>
      <t>III</t>
    </r>
  </si>
  <si>
    <t>头孢克肟</t>
  </si>
  <si>
    <t>盐酸氨溴索</t>
  </si>
  <si>
    <t>五加皮</t>
  </si>
  <si>
    <t>何首乌</t>
  </si>
  <si>
    <t>杯苋甾酮</t>
  </si>
  <si>
    <t>葛根</t>
  </si>
  <si>
    <t>葛根素</t>
  </si>
  <si>
    <t>次野鸢尾黄素</t>
  </si>
  <si>
    <t>苦杏仁苷</t>
  </si>
  <si>
    <t>紫花前胡苷</t>
  </si>
  <si>
    <t>羌活醇</t>
  </si>
  <si>
    <t>酸枣仁</t>
  </si>
  <si>
    <r>
      <rPr>
        <sz val="12"/>
        <rFont val="宋体"/>
        <charset val="134"/>
      </rPr>
      <t>酸枣仁皂苷</t>
    </r>
    <r>
      <rPr>
        <sz val="12"/>
        <rFont val="Times New Roman"/>
        <charset val="134"/>
      </rPr>
      <t>B</t>
    </r>
  </si>
  <si>
    <r>
      <rPr>
        <sz val="12"/>
        <rFont val="宋体"/>
        <charset val="134"/>
      </rPr>
      <t>磷钼酸酸枣仁皂苷</t>
    </r>
    <r>
      <rPr>
        <sz val="12"/>
        <rFont val="Times New Roman"/>
        <charset val="134"/>
      </rPr>
      <t>A</t>
    </r>
  </si>
  <si>
    <t>甲胺磷</t>
  </si>
  <si>
    <t>1000ug/ml</t>
  </si>
  <si>
    <r>
      <rPr>
        <sz val="12"/>
        <rFont val="Times New Roman"/>
        <charset val="0"/>
      </rPr>
      <t>≥1mL</t>
    </r>
    <r>
      <rPr>
        <sz val="12"/>
        <rFont val="宋体"/>
        <charset val="0"/>
      </rPr>
      <t>，支</t>
    </r>
  </si>
  <si>
    <t>对硫磷</t>
  </si>
  <si>
    <t>甲基对硫磷</t>
  </si>
  <si>
    <t>α-666</t>
  </si>
  <si>
    <t>β-666</t>
  </si>
  <si>
    <t>γ-666</t>
  </si>
  <si>
    <t>δ-666</t>
  </si>
  <si>
    <r>
      <rPr>
        <sz val="12"/>
        <rFont val="Times New Roman"/>
        <charset val="0"/>
      </rPr>
      <t>4</t>
    </r>
    <r>
      <rPr>
        <sz val="12"/>
        <rFont val="宋体"/>
        <charset val="0"/>
      </rPr>
      <t>种六六六</t>
    </r>
  </si>
  <si>
    <t>甲拌磷</t>
  </si>
  <si>
    <t>甲拌磷砜</t>
  </si>
  <si>
    <t>甲拌磷亚砜</t>
  </si>
  <si>
    <t>氧乐果</t>
  </si>
  <si>
    <t>水胺硫磷</t>
  </si>
  <si>
    <t>甲基异柳磷</t>
  </si>
  <si>
    <t>异柳磷</t>
  </si>
  <si>
    <t>克百威</t>
  </si>
  <si>
    <r>
      <rPr>
        <sz val="12"/>
        <rFont val="Times New Roman"/>
        <charset val="0"/>
      </rPr>
      <t>3-</t>
    </r>
    <r>
      <rPr>
        <sz val="12"/>
        <rFont val="宋体"/>
        <charset val="0"/>
      </rPr>
      <t>羟基克百威</t>
    </r>
  </si>
  <si>
    <t>涕灭威</t>
  </si>
  <si>
    <t>涕灭威砜</t>
  </si>
  <si>
    <t>涕灭威亚砜</t>
  </si>
  <si>
    <t>毒死蜱</t>
  </si>
  <si>
    <t>甲基毒死蜱</t>
  </si>
  <si>
    <t>三唑磷</t>
  </si>
  <si>
    <t>乐果</t>
  </si>
  <si>
    <t>乙酰甲胺磷</t>
  </si>
  <si>
    <t>灭多威</t>
  </si>
  <si>
    <t>氰戊菊酯</t>
  </si>
  <si>
    <r>
      <rPr>
        <sz val="12"/>
        <rFont val="Times New Roman"/>
        <charset val="134"/>
      </rPr>
      <t>S-</t>
    </r>
    <r>
      <rPr>
        <sz val="12"/>
        <rFont val="宋体"/>
        <charset val="134"/>
      </rPr>
      <t>氰戊菊酯</t>
    </r>
  </si>
  <si>
    <t>敌敌畏</t>
  </si>
  <si>
    <t>丙溴磷</t>
  </si>
  <si>
    <t>杀螟硫磷</t>
  </si>
  <si>
    <t>二嗪磷</t>
  </si>
  <si>
    <t>马拉硫磷</t>
  </si>
  <si>
    <t>亚胺硫磷</t>
  </si>
  <si>
    <t>伏杀硫磷</t>
  </si>
  <si>
    <t>辛硫磷</t>
  </si>
  <si>
    <t>氯氰菊酯</t>
  </si>
  <si>
    <t>高效氯氰菊酯</t>
  </si>
  <si>
    <t>1000μg/mL</t>
  </si>
  <si>
    <t>甲氰菊酯</t>
  </si>
  <si>
    <t>氯氟氰菊酯</t>
  </si>
  <si>
    <t>高效氯氟氰菊酯</t>
  </si>
  <si>
    <t>氟氯氰菊酯</t>
  </si>
  <si>
    <t>高效氟氯氰菊酯</t>
  </si>
  <si>
    <t>溴氰菊酯</t>
  </si>
  <si>
    <t>联苯菊酯</t>
  </si>
  <si>
    <t>氟胺氰菊酯</t>
  </si>
  <si>
    <t>氟氰戊菊酯</t>
  </si>
  <si>
    <t>三唑酮</t>
  </si>
  <si>
    <t>百菌清</t>
  </si>
  <si>
    <t>异菌脲</t>
  </si>
  <si>
    <t>甲萘威</t>
  </si>
  <si>
    <t>三氯杀螨醇</t>
  </si>
  <si>
    <t>腐霉利</t>
  </si>
  <si>
    <t>五氯硝基苯</t>
  </si>
  <si>
    <t>乙烯菌核利</t>
  </si>
  <si>
    <t>多菌灵</t>
  </si>
  <si>
    <t>吡虫啉</t>
  </si>
  <si>
    <t>灭蝇胺</t>
  </si>
  <si>
    <t>甲霜灵</t>
  </si>
  <si>
    <t>精甲霜灵</t>
  </si>
  <si>
    <t>霜霉威</t>
  </si>
  <si>
    <t>多效唑</t>
  </si>
  <si>
    <t>氯吡脲</t>
  </si>
  <si>
    <t>氯虫苯甲酰胺</t>
  </si>
  <si>
    <t>氯菊酯</t>
  </si>
  <si>
    <t>醚菊酯</t>
  </si>
  <si>
    <t>醚菌酯</t>
  </si>
  <si>
    <t>胺菊酯</t>
  </si>
  <si>
    <t>虫酰肼</t>
  </si>
  <si>
    <t>吡唑醚菌酯</t>
  </si>
  <si>
    <t>啶虫脒</t>
  </si>
  <si>
    <t>哒螨灵</t>
  </si>
  <si>
    <t>苯醚甲环唑</t>
  </si>
  <si>
    <t>嘧霉胺</t>
  </si>
  <si>
    <t>甲氨基阿维菌素苯甲酸盐</t>
  </si>
  <si>
    <t>烯酰吗啉</t>
  </si>
  <si>
    <t>虫螨腈</t>
  </si>
  <si>
    <t>咪鲜胺</t>
  </si>
  <si>
    <r>
      <rPr>
        <sz val="12"/>
        <rFont val="宋体"/>
        <charset val="134"/>
      </rPr>
      <t>咪鲜胺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脱氨基咪唑</t>
    </r>
  </si>
  <si>
    <r>
      <rPr>
        <sz val="12"/>
        <rFont val="宋体"/>
        <charset val="134"/>
      </rPr>
      <t>咪鲜胺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脱咪唑甲酰胺基</t>
    </r>
  </si>
  <si>
    <t>嘧菌酯</t>
  </si>
  <si>
    <t>二甲戊乐灵</t>
  </si>
  <si>
    <t>噻虫嗪</t>
  </si>
  <si>
    <t>噻虫胺</t>
  </si>
  <si>
    <t>噻虫啉</t>
  </si>
  <si>
    <t>氟啶脲</t>
  </si>
  <si>
    <t>灭幼脲</t>
  </si>
  <si>
    <t>氟虫腈</t>
  </si>
  <si>
    <t>氟甲腈</t>
  </si>
  <si>
    <t>氟虫腈硫脒</t>
  </si>
  <si>
    <t>氟虫腈砜</t>
  </si>
  <si>
    <t>阿维菌素</t>
  </si>
  <si>
    <t>除虫脲</t>
  </si>
  <si>
    <t>丙环唑</t>
  </si>
  <si>
    <t>扑草净</t>
  </si>
  <si>
    <t>五氯酚酸钠</t>
  </si>
  <si>
    <t>腈菌唑</t>
  </si>
  <si>
    <t>倍硫磷</t>
  </si>
  <si>
    <t>倍硫磷砜</t>
  </si>
  <si>
    <t>≥1mL</t>
  </si>
  <si>
    <t>倍硫磷亚砜</t>
  </si>
  <si>
    <t>杀扑磷</t>
  </si>
  <si>
    <t>乙螨唑</t>
  </si>
  <si>
    <t>异丙威</t>
  </si>
  <si>
    <t>氯唑磷</t>
  </si>
  <si>
    <t>p,p'-DDD</t>
  </si>
  <si>
    <t>o,p'-DDD</t>
  </si>
  <si>
    <t>o,p'-DDT</t>
  </si>
  <si>
    <t>p,p'-DDT</t>
  </si>
  <si>
    <t>p,p’-DDE</t>
  </si>
  <si>
    <t>o,p'-DDE</t>
  </si>
  <si>
    <r>
      <rPr>
        <sz val="12"/>
        <rFont val="Times New Roman"/>
        <charset val="134"/>
      </rPr>
      <t>6</t>
    </r>
    <r>
      <rPr>
        <sz val="12"/>
        <rFont val="宋体"/>
        <charset val="134"/>
      </rPr>
      <t>种有机氯农药混标（</t>
    </r>
    <r>
      <rPr>
        <sz val="12"/>
        <rFont val="Times New Roman"/>
        <charset val="134"/>
      </rPr>
      <t>p,p'-DDD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o,p'-DDD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o,p'-DDT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p,p'-DDT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p,p’-DDE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o,p'-DDE</t>
    </r>
    <r>
      <rPr>
        <sz val="12"/>
        <rFont val="宋体"/>
        <charset val="134"/>
      </rPr>
      <t>）</t>
    </r>
  </si>
  <si>
    <r>
      <rPr>
        <sz val="12"/>
        <rFont val="Times New Roman"/>
        <charset val="0"/>
      </rPr>
      <t>α-</t>
    </r>
    <r>
      <rPr>
        <sz val="12"/>
        <rFont val="宋体"/>
        <charset val="0"/>
      </rPr>
      <t>硫丹</t>
    </r>
  </si>
  <si>
    <r>
      <rPr>
        <sz val="12"/>
        <rFont val="Times New Roman"/>
        <charset val="0"/>
      </rPr>
      <t>β-</t>
    </r>
    <r>
      <rPr>
        <sz val="12"/>
        <rFont val="宋体"/>
        <charset val="0"/>
      </rPr>
      <t>硫丹</t>
    </r>
  </si>
  <si>
    <t>硫丹硫酸酯</t>
  </si>
  <si>
    <t>三种硫丹混标</t>
  </si>
  <si>
    <t>内吸磷</t>
  </si>
  <si>
    <t>灭线磷</t>
  </si>
  <si>
    <t>乙基溴硫磷</t>
  </si>
  <si>
    <t>溴硫磷</t>
  </si>
  <si>
    <t>久效磷</t>
  </si>
  <si>
    <t>硫环磷</t>
  </si>
  <si>
    <t>甲基硫环磷</t>
  </si>
  <si>
    <t>林丹</t>
  </si>
  <si>
    <t>噻苯隆</t>
  </si>
  <si>
    <t>戊唑醇</t>
  </si>
  <si>
    <t>腈苯唑</t>
  </si>
  <si>
    <t>氟硅唑</t>
  </si>
  <si>
    <t>氟环唑</t>
  </si>
  <si>
    <t>己唑醇</t>
  </si>
  <si>
    <t>烯唑醇</t>
  </si>
  <si>
    <t>戊菌唑</t>
  </si>
  <si>
    <t>氟吗啉</t>
  </si>
  <si>
    <t>甲基硫菌灵</t>
  </si>
  <si>
    <r>
      <rPr>
        <sz val="12"/>
        <rFont val="宋体"/>
        <charset val="134"/>
      </rPr>
      <t>乙基多杀菌素</t>
    </r>
    <r>
      <rPr>
        <sz val="12"/>
        <rFont val="Times New Roman"/>
        <charset val="134"/>
      </rPr>
      <t>J</t>
    </r>
  </si>
  <si>
    <r>
      <rPr>
        <sz val="12"/>
        <rFont val="宋体"/>
        <charset val="134"/>
      </rPr>
      <t>乙基多杀菌素</t>
    </r>
    <r>
      <rPr>
        <sz val="12"/>
        <rFont val="Times New Roman"/>
        <charset val="134"/>
      </rPr>
      <t>L</t>
    </r>
  </si>
  <si>
    <r>
      <rPr>
        <sz val="12"/>
        <rFont val="宋体"/>
        <charset val="134"/>
      </rPr>
      <t>多杀霉素</t>
    </r>
    <r>
      <rPr>
        <sz val="12"/>
        <rFont val="Times New Roman"/>
        <charset val="134"/>
      </rPr>
      <t>A</t>
    </r>
  </si>
  <si>
    <r>
      <rPr>
        <sz val="12"/>
        <rFont val="宋体"/>
        <charset val="134"/>
      </rPr>
      <t>多杀霉素</t>
    </r>
    <r>
      <rPr>
        <sz val="12"/>
        <rFont val="Times New Roman"/>
        <charset val="134"/>
      </rPr>
      <t>D</t>
    </r>
  </si>
  <si>
    <t>抑霉唑</t>
  </si>
  <si>
    <t>克线磷</t>
  </si>
  <si>
    <t>特丁硫磷</t>
  </si>
  <si>
    <t>特丁硫磷砜</t>
  </si>
  <si>
    <t>特丁硫磷亚砜</t>
  </si>
  <si>
    <t>地草净</t>
  </si>
  <si>
    <t>莠去通</t>
  </si>
  <si>
    <t>环丙津</t>
  </si>
  <si>
    <t>特丁通</t>
  </si>
  <si>
    <t>阿特拉津</t>
  </si>
  <si>
    <t>治螟磷</t>
  </si>
  <si>
    <t>苯硫磷</t>
  </si>
  <si>
    <t>三正丁基磷酸盐</t>
  </si>
  <si>
    <t>苄草丹</t>
  </si>
  <si>
    <t>噻菌灵</t>
  </si>
  <si>
    <t>矮壮素</t>
  </si>
  <si>
    <t>灭草敌</t>
  </si>
  <si>
    <t>啶斑肟</t>
  </si>
  <si>
    <t>苄呋菊酯</t>
  </si>
  <si>
    <t>苯锈啶</t>
  </si>
  <si>
    <t>除线磷</t>
  </si>
  <si>
    <t>二甲嘧酚</t>
  </si>
  <si>
    <t>百治磷</t>
  </si>
  <si>
    <t>敌稗</t>
  </si>
  <si>
    <t>丙线磷</t>
  </si>
  <si>
    <t>灭菌磷</t>
  </si>
  <si>
    <t>喹硫磷</t>
  </si>
  <si>
    <t>地虫磷</t>
  </si>
  <si>
    <t>乙拌磷</t>
  </si>
  <si>
    <t>丁草胺</t>
  </si>
  <si>
    <t>嘧啶磷</t>
  </si>
  <si>
    <t>甲基嘧啶磷</t>
  </si>
  <si>
    <t>丁基嘧啶磷</t>
  </si>
  <si>
    <t>乙硫磷</t>
  </si>
  <si>
    <t>仲丁通</t>
  </si>
  <si>
    <t>西草净</t>
  </si>
  <si>
    <t>螺噁茂胺（螺环菌胺）</t>
  </si>
  <si>
    <t>甲氧丙净</t>
  </si>
  <si>
    <t>氰草津</t>
  </si>
  <si>
    <t>醚苯磺隆</t>
  </si>
  <si>
    <t>环秀隆</t>
  </si>
  <si>
    <t>西维因</t>
  </si>
  <si>
    <t>氯苯嘧啶醇</t>
  </si>
  <si>
    <t>苄氯三唑醇</t>
  </si>
  <si>
    <t>三唑醇</t>
  </si>
  <si>
    <t>丁嗪草酮</t>
  </si>
  <si>
    <t>二嗪农</t>
  </si>
  <si>
    <t>吡氟禾草灵</t>
  </si>
  <si>
    <t>燕草枯</t>
  </si>
  <si>
    <t>非草隆</t>
  </si>
  <si>
    <t>萎锈灵</t>
  </si>
  <si>
    <t>扑灭津</t>
  </si>
  <si>
    <t>环丙唑醇</t>
  </si>
  <si>
    <t>特丁津</t>
  </si>
  <si>
    <t>育畜磷</t>
  </si>
  <si>
    <t>环酯草醚</t>
  </si>
  <si>
    <t>喹螨醚</t>
  </si>
  <si>
    <r>
      <rPr>
        <sz val="12"/>
        <rFont val="Times New Roman"/>
        <charset val="134"/>
      </rPr>
      <t>4,6-</t>
    </r>
    <r>
      <rPr>
        <sz val="12"/>
        <rFont val="宋体"/>
        <charset val="134"/>
      </rPr>
      <t>二硝基邻甲酚</t>
    </r>
  </si>
  <si>
    <t>地乐酚</t>
  </si>
  <si>
    <t>吡氟酰草胺</t>
  </si>
  <si>
    <t>异噁酰草胺</t>
  </si>
  <si>
    <t>磺菌胺</t>
  </si>
  <si>
    <t>虱螨脲</t>
  </si>
  <si>
    <t>碘苯腈</t>
  </si>
  <si>
    <t>六氯苯</t>
  </si>
  <si>
    <t>七氯</t>
  </si>
  <si>
    <t>氯丹</t>
  </si>
  <si>
    <t>艾氏剂</t>
  </si>
  <si>
    <t>狄氏剂</t>
  </si>
  <si>
    <t>异狄氏剂</t>
  </si>
  <si>
    <t>灭蚁灵</t>
  </si>
  <si>
    <t>牧草胺</t>
  </si>
  <si>
    <t>杀虫畏</t>
  </si>
  <si>
    <t>伐灭磷</t>
  </si>
  <si>
    <t>吡菌磷</t>
  </si>
  <si>
    <t>二溴磷</t>
  </si>
  <si>
    <t>对氧磷</t>
  </si>
  <si>
    <t>磷胺</t>
  </si>
  <si>
    <t>敌百虫</t>
  </si>
  <si>
    <t>胺丙畏</t>
  </si>
  <si>
    <t>地毒磷</t>
  </si>
  <si>
    <t>保棉磷</t>
  </si>
  <si>
    <t>蝇毒磷</t>
  </si>
  <si>
    <t>益棉磷</t>
  </si>
  <si>
    <t>速灭磷</t>
  </si>
  <si>
    <t>皮蝇磷</t>
  </si>
  <si>
    <t>地虫硫磷</t>
  </si>
  <si>
    <t>草甘膦</t>
  </si>
  <si>
    <r>
      <rPr>
        <sz val="12"/>
        <rFont val="Times New Roman"/>
        <charset val="0"/>
      </rPr>
      <t>1000ug/ml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1mL</t>
    </r>
  </si>
  <si>
    <r>
      <rPr>
        <sz val="12"/>
        <rFont val="Times New Roman"/>
        <charset val="0"/>
      </rPr>
      <t>1,2-C13N15</t>
    </r>
    <r>
      <rPr>
        <sz val="12"/>
        <rFont val="宋体"/>
        <charset val="0"/>
      </rPr>
      <t>草甘膦</t>
    </r>
  </si>
  <si>
    <r>
      <rPr>
        <sz val="12"/>
        <rFont val="Times New Roman"/>
        <charset val="0"/>
      </rPr>
      <t>100ug/ml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1mL</t>
    </r>
  </si>
  <si>
    <t>西玛津</t>
  </si>
  <si>
    <t>莠去津</t>
  </si>
  <si>
    <t>氯硝胺</t>
  </si>
  <si>
    <t>乙酯杀螨醇</t>
  </si>
  <si>
    <t>速灭威</t>
  </si>
  <si>
    <t>仲丁威</t>
  </si>
  <si>
    <t>四氯硝基苯</t>
  </si>
  <si>
    <t>甲基对氧磷</t>
  </si>
  <si>
    <t>仲丁胺</t>
  </si>
  <si>
    <t>氟虫脲</t>
  </si>
  <si>
    <t>抗蚜威</t>
  </si>
  <si>
    <t>残杀威</t>
  </si>
  <si>
    <t>硫线磷</t>
  </si>
  <si>
    <t>苯线磷</t>
  </si>
  <si>
    <t>巴胺磷</t>
  </si>
  <si>
    <t>治蝗磷</t>
  </si>
  <si>
    <t>增效醚</t>
  </si>
  <si>
    <t>稻瘟灵</t>
  </si>
  <si>
    <t>敌草快</t>
  </si>
  <si>
    <t>乙草胺</t>
  </si>
  <si>
    <t>双甲脒</t>
  </si>
  <si>
    <t>多氯联苯</t>
  </si>
  <si>
    <t>唑螨酯</t>
  </si>
  <si>
    <t>噁唑菌酮</t>
  </si>
  <si>
    <t>茚虫威</t>
  </si>
  <si>
    <t>唑虫酰胺</t>
  </si>
  <si>
    <t>吡蚜酮</t>
  </si>
  <si>
    <t>杀虫脒</t>
  </si>
  <si>
    <t>联苯肼酯</t>
  </si>
  <si>
    <t>丙草胺</t>
  </si>
  <si>
    <t>乙霉威</t>
  </si>
  <si>
    <t>氟吡禾灵</t>
  </si>
  <si>
    <t>氯苯胺灵</t>
  </si>
  <si>
    <t>苯霜灵</t>
  </si>
  <si>
    <t>啶酰菌胺</t>
  </si>
  <si>
    <t>噻嗪酮</t>
  </si>
  <si>
    <t>乙嘧酚磺酸酯</t>
  </si>
  <si>
    <t>嘧菌环胺</t>
  </si>
  <si>
    <t>混杀威</t>
  </si>
  <si>
    <t>丙硫多菌灵</t>
  </si>
  <si>
    <t>粉唑醇</t>
  </si>
  <si>
    <t>螺螨酯</t>
  </si>
  <si>
    <t>噻唑磷</t>
  </si>
  <si>
    <t>孔雀石绿</t>
  </si>
  <si>
    <r>
      <rPr>
        <sz val="12"/>
        <rFont val="宋体"/>
        <charset val="134"/>
      </rPr>
      <t>孔雀石绿</t>
    </r>
    <r>
      <rPr>
        <sz val="12"/>
        <rFont val="Times New Roman"/>
        <charset val="134"/>
      </rPr>
      <t>-D5</t>
    </r>
  </si>
  <si>
    <t>隐色孔雀石绿</t>
  </si>
  <si>
    <r>
      <rPr>
        <sz val="12"/>
        <rFont val="宋体"/>
        <charset val="134"/>
      </rPr>
      <t>隐色孔雀石绿</t>
    </r>
    <r>
      <rPr>
        <sz val="12"/>
        <rFont val="Times New Roman"/>
        <charset val="0"/>
      </rPr>
      <t>-D6</t>
    </r>
  </si>
  <si>
    <t>磺胺嘧啶</t>
  </si>
  <si>
    <t>磺胺二甲嘧啶（磺胺二甲基嘧啶）</t>
  </si>
  <si>
    <r>
      <rPr>
        <sz val="12"/>
        <rFont val="宋体"/>
        <charset val="134"/>
      </rPr>
      <t>磺胺甲基嘧啶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磺胺甲嘧啶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</si>
  <si>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磺胺甲恶唑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磺胺甲噁唑、磺胺甲基异恶唑、磺胺甲鯻唑</t>
    </r>
    <r>
      <rPr>
        <sz val="12"/>
        <rFont val="Times New Roman"/>
        <charset val="134"/>
      </rPr>
      <t>)</t>
    </r>
  </si>
  <si>
    <t>磺胺间二甲氧嘧啶（磺胺地索辛）</t>
  </si>
  <si>
    <r>
      <rPr>
        <sz val="12"/>
        <rFont val="宋体"/>
        <charset val="134"/>
      </rPr>
      <t>磺胺间二甲氧嘧啶</t>
    </r>
    <r>
      <rPr>
        <sz val="12"/>
        <rFont val="Times New Roman"/>
        <charset val="134"/>
      </rPr>
      <t>-D6</t>
    </r>
  </si>
  <si>
    <r>
      <rPr>
        <sz val="12"/>
        <rFont val="宋体"/>
        <charset val="134"/>
      </rPr>
      <t>磺胺邻二甲氧嘧啶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磺胺多辛、磺胺邻二甲嘧啶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</si>
  <si>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磺胺邻二甲氧嘧啶</t>
    </r>
    <r>
      <rPr>
        <sz val="12"/>
        <rFont val="Times New Roman"/>
        <charset val="134"/>
      </rPr>
      <t>-D3</t>
    </r>
  </si>
  <si>
    <t>磺胺间甲氧嘧啶</t>
  </si>
  <si>
    <t>磺胺氯哒嗪</t>
  </si>
  <si>
    <t>磺胺喹恶啉（磺胺喹沙啉、磺胺喹噁啉）</t>
  </si>
  <si>
    <t>磺胺噻唑</t>
  </si>
  <si>
    <t>磺胺甲噻二唑</t>
  </si>
  <si>
    <t>磺胺甲二唑</t>
  </si>
  <si>
    <t>磺胺异恶唑（磺胺异噁唑、磺胺二甲异噁唑）</t>
  </si>
  <si>
    <t>磺胺喹恶唑</t>
  </si>
  <si>
    <t>乙酰磺胺</t>
  </si>
  <si>
    <t>磺胺吡啶</t>
  </si>
  <si>
    <t>苯甲酰磺胺</t>
  </si>
  <si>
    <t>磺胺二甲异嘧啶</t>
  </si>
  <si>
    <t>磺胺甲氧哒嗪</t>
  </si>
  <si>
    <t>磺胺对甲氧嘧啶</t>
  </si>
  <si>
    <t>酞磺胺噻唑</t>
  </si>
  <si>
    <t>磺胺苯吡唑</t>
  </si>
  <si>
    <t>磺胺脒</t>
  </si>
  <si>
    <t>磺胺索嘧啶</t>
  </si>
  <si>
    <t>磺胺醋酰</t>
  </si>
  <si>
    <t>磺胺噁唑（磺胺恶唑）</t>
  </si>
  <si>
    <t>磺胺苯酰</t>
  </si>
  <si>
    <t>苯酰磺胺</t>
  </si>
  <si>
    <t>磺胺硝苯</t>
  </si>
  <si>
    <r>
      <rPr>
        <sz val="12"/>
        <rFont val="宋体"/>
        <charset val="134"/>
      </rPr>
      <t>磺胺</t>
    </r>
    <r>
      <rPr>
        <sz val="12"/>
        <rFont val="Times New Roman"/>
        <charset val="134"/>
      </rPr>
      <t>-6-</t>
    </r>
    <r>
      <rPr>
        <sz val="12"/>
        <rFont val="宋体"/>
        <charset val="134"/>
      </rPr>
      <t>甲氧嘧啶</t>
    </r>
  </si>
  <si>
    <t>磺胺二甲氧哒嗪</t>
  </si>
  <si>
    <t>磺胺吡唑</t>
  </si>
  <si>
    <t>磺胺胍</t>
  </si>
  <si>
    <t>氯霉素</t>
  </si>
  <si>
    <r>
      <rPr>
        <sz val="12"/>
        <rFont val="宋体"/>
        <charset val="134"/>
      </rPr>
      <t>氯霉素</t>
    </r>
    <r>
      <rPr>
        <sz val="12"/>
        <rFont val="Times New Roman"/>
        <charset val="134"/>
      </rPr>
      <t>-D5</t>
    </r>
  </si>
  <si>
    <t>恩诺沙星</t>
  </si>
  <si>
    <r>
      <rPr>
        <sz val="12"/>
        <rFont val="宋体"/>
        <charset val="134"/>
      </rPr>
      <t>恩诺沙星</t>
    </r>
    <r>
      <rPr>
        <sz val="12"/>
        <rFont val="Times New Roman"/>
        <charset val="134"/>
      </rPr>
      <t>-D5</t>
    </r>
  </si>
  <si>
    <t>环丙沙星</t>
  </si>
  <si>
    <r>
      <rPr>
        <sz val="12"/>
        <rFont val="宋体"/>
        <charset val="134"/>
      </rPr>
      <t>环丙沙星</t>
    </r>
    <r>
      <rPr>
        <sz val="12"/>
        <rFont val="Times New Roman"/>
        <charset val="134"/>
      </rPr>
      <t>-D8</t>
    </r>
  </si>
  <si>
    <t>诺氟沙星</t>
  </si>
  <si>
    <r>
      <rPr>
        <sz val="12"/>
        <rFont val="宋体"/>
        <charset val="134"/>
      </rPr>
      <t>诺氟沙星</t>
    </r>
    <r>
      <rPr>
        <sz val="12"/>
        <rFont val="Times New Roman"/>
        <charset val="134"/>
      </rPr>
      <t>-D5</t>
    </r>
  </si>
  <si>
    <t>培氟沙星</t>
  </si>
  <si>
    <t>氧氟沙星</t>
  </si>
  <si>
    <t>左氧氟沙星</t>
  </si>
  <si>
    <t>沙拉沙星</t>
  </si>
  <si>
    <t>洛美沙星</t>
  </si>
  <si>
    <t>达氟沙星</t>
  </si>
  <si>
    <t>依诺沙星</t>
  </si>
  <si>
    <t>麻保沙星</t>
  </si>
  <si>
    <t>二氟沙新</t>
  </si>
  <si>
    <t>噁喹酸</t>
  </si>
  <si>
    <t>氟甲喹</t>
  </si>
  <si>
    <t>氟罗沙星</t>
  </si>
  <si>
    <t>丹诺沙星</t>
  </si>
  <si>
    <t>单诺沙星</t>
  </si>
  <si>
    <t>奥比沙星</t>
  </si>
  <si>
    <t>双氟沙星</t>
  </si>
  <si>
    <t>司帕沙星</t>
  </si>
  <si>
    <t>西诺沙星</t>
  </si>
  <si>
    <t>奥索利酸</t>
  </si>
  <si>
    <t>萘啶酸</t>
  </si>
  <si>
    <t>吡哌酸</t>
  </si>
  <si>
    <t>呋喃唑酮</t>
  </si>
  <si>
    <r>
      <rPr>
        <sz val="12"/>
        <rFont val="Times New Roman"/>
        <charset val="0"/>
      </rPr>
      <t>AOZ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3-</t>
    </r>
    <r>
      <rPr>
        <sz val="12"/>
        <rFont val="宋体"/>
        <charset val="0"/>
      </rPr>
      <t>氨基</t>
    </r>
    <r>
      <rPr>
        <sz val="12"/>
        <rFont val="Times New Roman"/>
        <charset val="0"/>
      </rPr>
      <t>-2-</t>
    </r>
    <r>
      <rPr>
        <sz val="12"/>
        <rFont val="宋体"/>
        <charset val="0"/>
      </rPr>
      <t>唑烷基酮）</t>
    </r>
  </si>
  <si>
    <t>AOZ-D4</t>
  </si>
  <si>
    <t>呋喃西林</t>
  </si>
  <si>
    <r>
      <rPr>
        <sz val="12"/>
        <rFont val="Times New Roman"/>
        <charset val="0"/>
      </rPr>
      <t>SEM▪HCl</t>
    </r>
    <r>
      <rPr>
        <sz val="12"/>
        <rFont val="宋体"/>
        <charset val="0"/>
      </rPr>
      <t>（氨基脲）</t>
    </r>
  </si>
  <si>
    <r>
      <rPr>
        <sz val="12"/>
        <rFont val="Times New Roman"/>
        <charset val="0"/>
      </rPr>
      <t>SEM▪HCl-[1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2-</t>
    </r>
    <r>
      <rPr>
        <vertAlign val="superscript"/>
        <sz val="12"/>
        <rFont val="Times New Roman"/>
        <charset val="0"/>
      </rPr>
      <t>15</t>
    </r>
    <r>
      <rPr>
        <sz val="12"/>
        <rFont val="Times New Roman"/>
        <charset val="0"/>
      </rPr>
      <t>N</t>
    </r>
    <r>
      <rPr>
        <vertAlign val="subscript"/>
        <sz val="12"/>
        <rFont val="Times New Roman"/>
        <charset val="0"/>
      </rPr>
      <t>2</t>
    </r>
    <r>
      <rPr>
        <sz val="12"/>
        <rFont val="宋体"/>
        <charset val="0"/>
      </rPr>
      <t>；</t>
    </r>
    <r>
      <rPr>
        <vertAlign val="superscript"/>
        <sz val="12"/>
        <rFont val="Times New Roman"/>
        <charset val="0"/>
      </rPr>
      <t>13</t>
    </r>
    <r>
      <rPr>
        <sz val="12"/>
        <rFont val="Times New Roman"/>
        <charset val="0"/>
      </rPr>
      <t>C]</t>
    </r>
  </si>
  <si>
    <t>呋喃妥因</t>
  </si>
  <si>
    <r>
      <rPr>
        <sz val="12"/>
        <rFont val="Times New Roman"/>
        <charset val="134"/>
      </rPr>
      <t>AHD▪HCl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1-</t>
    </r>
    <r>
      <rPr>
        <sz val="12"/>
        <rFont val="宋体"/>
        <charset val="134"/>
      </rPr>
      <t>氨基</t>
    </r>
    <r>
      <rPr>
        <sz val="12"/>
        <rFont val="Times New Roman"/>
        <charset val="134"/>
      </rPr>
      <t>-2-</t>
    </r>
    <r>
      <rPr>
        <sz val="12"/>
        <rFont val="宋体"/>
        <charset val="134"/>
      </rPr>
      <t>内酰脲）</t>
    </r>
  </si>
  <si>
    <r>
      <rPr>
        <sz val="12"/>
        <rFont val="Times New Roman"/>
        <charset val="0"/>
      </rPr>
      <t>AHD-</t>
    </r>
    <r>
      <rPr>
        <vertAlign val="superscript"/>
        <sz val="12"/>
        <rFont val="Times New Roman"/>
        <charset val="0"/>
      </rPr>
      <t>13</t>
    </r>
    <r>
      <rPr>
        <sz val="12"/>
        <rFont val="Times New Roman"/>
        <charset val="0"/>
      </rPr>
      <t>C</t>
    </r>
    <r>
      <rPr>
        <vertAlign val="subscript"/>
        <sz val="12"/>
        <rFont val="Times New Roman"/>
        <charset val="0"/>
      </rPr>
      <t>3</t>
    </r>
  </si>
  <si>
    <t>呋喃它酮</t>
  </si>
  <si>
    <r>
      <rPr>
        <sz val="12"/>
        <rFont val="Times New Roman"/>
        <charset val="0"/>
      </rPr>
      <t>AMOZ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5-</t>
    </r>
    <r>
      <rPr>
        <sz val="12"/>
        <rFont val="宋体"/>
        <charset val="0"/>
      </rPr>
      <t>吗啉甲基</t>
    </r>
    <r>
      <rPr>
        <sz val="12"/>
        <rFont val="Times New Roman"/>
        <charset val="0"/>
      </rPr>
      <t>-3-</t>
    </r>
    <r>
      <rPr>
        <sz val="12"/>
        <rFont val="宋体"/>
        <charset val="0"/>
      </rPr>
      <t>氨基</t>
    </r>
    <r>
      <rPr>
        <sz val="12"/>
        <rFont val="Times New Roman"/>
        <charset val="0"/>
      </rPr>
      <t>-2-</t>
    </r>
    <r>
      <rPr>
        <sz val="12"/>
        <rFont val="宋体"/>
        <charset val="0"/>
      </rPr>
      <t>唑烷基酮）</t>
    </r>
  </si>
  <si>
    <t>AMOZ-D5</t>
  </si>
  <si>
    <t>甲氧苄啶</t>
  </si>
  <si>
    <t>克伦特罗</t>
  </si>
  <si>
    <r>
      <rPr>
        <sz val="12"/>
        <rFont val="宋体"/>
        <charset val="134"/>
      </rPr>
      <t>克伦特罗</t>
    </r>
    <r>
      <rPr>
        <sz val="12"/>
        <rFont val="Times New Roman"/>
        <charset val="134"/>
      </rPr>
      <t>-D9</t>
    </r>
  </si>
  <si>
    <t>莱克多巴胺</t>
  </si>
  <si>
    <r>
      <rPr>
        <sz val="12"/>
        <rFont val="宋体"/>
        <charset val="134"/>
      </rPr>
      <t>莱克多巴胺</t>
    </r>
    <r>
      <rPr>
        <sz val="12"/>
        <rFont val="Times New Roman"/>
        <charset val="134"/>
      </rPr>
      <t>-D6</t>
    </r>
  </si>
  <si>
    <t>沙丁胺醇</t>
  </si>
  <si>
    <r>
      <rPr>
        <sz val="12"/>
        <rFont val="宋体"/>
        <charset val="134"/>
      </rPr>
      <t>沙丁胺醇</t>
    </r>
    <r>
      <rPr>
        <sz val="12"/>
        <rFont val="Times New Roman"/>
        <charset val="134"/>
      </rPr>
      <t>-D3</t>
    </r>
  </si>
  <si>
    <t>盐霉素</t>
  </si>
  <si>
    <t>土霉素</t>
  </si>
  <si>
    <t>金霉素</t>
  </si>
  <si>
    <t>四环素</t>
  </si>
  <si>
    <t>多西环素</t>
  </si>
  <si>
    <t>甲硝唑</t>
  </si>
  <si>
    <r>
      <rPr>
        <sz val="12"/>
        <rFont val="宋体"/>
        <charset val="134"/>
      </rPr>
      <t>甲硝唑</t>
    </r>
    <r>
      <rPr>
        <sz val="12"/>
        <rFont val="Times New Roman"/>
        <charset val="134"/>
      </rPr>
      <t>-D3</t>
    </r>
  </si>
  <si>
    <t>地美硝唑</t>
  </si>
  <si>
    <r>
      <rPr>
        <sz val="12"/>
        <rFont val="宋体"/>
        <charset val="134"/>
      </rPr>
      <t>地美硝唑</t>
    </r>
    <r>
      <rPr>
        <sz val="12"/>
        <rFont val="Times New Roman"/>
        <charset val="0"/>
      </rPr>
      <t>-D3</t>
    </r>
  </si>
  <si>
    <t>群勃龙</t>
  </si>
  <si>
    <t>黄体酮</t>
  </si>
  <si>
    <t>丙酸睾酮</t>
  </si>
  <si>
    <t>氘代睾酮</t>
  </si>
  <si>
    <t>100g/mL</t>
  </si>
  <si>
    <t>睾酮</t>
  </si>
  <si>
    <t>勃地龙</t>
  </si>
  <si>
    <t>诺龙</t>
  </si>
  <si>
    <t>司坦唑醇</t>
  </si>
  <si>
    <t>西马特罗</t>
  </si>
  <si>
    <t>非诺特罗</t>
  </si>
  <si>
    <t>氯丙那林</t>
  </si>
  <si>
    <t>妥布特罗</t>
  </si>
  <si>
    <t>喷布特罗</t>
  </si>
  <si>
    <t>特布他林</t>
  </si>
  <si>
    <t>西布特罗</t>
  </si>
  <si>
    <t>甲砜霉素</t>
  </si>
  <si>
    <r>
      <rPr>
        <sz val="12"/>
        <rFont val="宋体"/>
        <charset val="134"/>
      </rPr>
      <t>甲砜霉素</t>
    </r>
    <r>
      <rPr>
        <sz val="12"/>
        <rFont val="Times New Roman"/>
        <charset val="134"/>
      </rPr>
      <t>-D3</t>
    </r>
  </si>
  <si>
    <t>氟苯尼考（氟甲砜霉素）</t>
  </si>
  <si>
    <r>
      <rPr>
        <sz val="12"/>
        <rFont val="宋体"/>
        <charset val="134"/>
      </rPr>
      <t>氟苯尼考</t>
    </r>
    <r>
      <rPr>
        <sz val="12"/>
        <rFont val="Times New Roman"/>
        <charset val="134"/>
      </rPr>
      <t>-D3</t>
    </r>
  </si>
  <si>
    <t>氟苯尼考胺</t>
  </si>
  <si>
    <r>
      <rPr>
        <sz val="12"/>
        <rFont val="宋体"/>
        <charset val="134"/>
      </rPr>
      <t>氟苯尼考胺</t>
    </r>
    <r>
      <rPr>
        <sz val="12"/>
        <rFont val="Times New Roman"/>
        <charset val="134"/>
      </rPr>
      <t>-D3</t>
    </r>
  </si>
  <si>
    <t>泼尼松</t>
  </si>
  <si>
    <t>甲基泼尼松</t>
  </si>
  <si>
    <t>泼尼松龙</t>
  </si>
  <si>
    <t>甲基泼尼松龙</t>
  </si>
  <si>
    <t>氢化可的松</t>
  </si>
  <si>
    <r>
      <rPr>
        <sz val="12"/>
        <rFont val="宋体"/>
        <charset val="134"/>
      </rPr>
      <t>氢化可的松</t>
    </r>
    <r>
      <rPr>
        <sz val="12"/>
        <rFont val="Times New Roman"/>
        <charset val="134"/>
      </rPr>
      <t>-D3</t>
    </r>
  </si>
  <si>
    <t>地塞米松</t>
  </si>
  <si>
    <t>倍他米松</t>
  </si>
  <si>
    <t>倍氯米松</t>
  </si>
  <si>
    <t>氟氢可的松乙酸盐</t>
  </si>
  <si>
    <t>异氟泼尼松</t>
  </si>
  <si>
    <t>地西泮</t>
  </si>
  <si>
    <t>喹乙醇</t>
  </si>
  <si>
    <t>隐色结晶紫</t>
  </si>
  <si>
    <t>结晶紫</t>
  </si>
  <si>
    <t>金刚烷胺</t>
  </si>
  <si>
    <r>
      <rPr>
        <sz val="12"/>
        <rFont val="宋体"/>
        <charset val="0"/>
      </rPr>
      <t>金刚烷胺</t>
    </r>
    <r>
      <rPr>
        <sz val="12"/>
        <rFont val="Times New Roman"/>
        <charset val="0"/>
      </rPr>
      <t>-D15</t>
    </r>
  </si>
  <si>
    <t>氯丙嗪</t>
  </si>
  <si>
    <t>氟哌啶醇</t>
  </si>
  <si>
    <t>乙酰丙嗪</t>
  </si>
  <si>
    <t>丙酰二甲氨基丙吩噻嗪</t>
  </si>
  <si>
    <t>甲苯噻嗪</t>
  </si>
  <si>
    <t>阿扎哌隆</t>
  </si>
  <si>
    <t>咔唑心安</t>
  </si>
  <si>
    <t>己烯雌酚</t>
  </si>
  <si>
    <t>苄青霉素</t>
  </si>
  <si>
    <t>氨苄青霉素（氨苄西林）</t>
  </si>
  <si>
    <t>邻氯青霉素</t>
  </si>
  <si>
    <t>阿莫西林</t>
  </si>
  <si>
    <r>
      <rPr>
        <sz val="12"/>
        <rFont val="宋体"/>
        <charset val="0"/>
      </rPr>
      <t>青霉素</t>
    </r>
    <r>
      <rPr>
        <sz val="12"/>
        <rFont val="Times New Roman"/>
        <charset val="0"/>
      </rPr>
      <t>V</t>
    </r>
  </si>
  <si>
    <r>
      <rPr>
        <sz val="12"/>
        <rFont val="宋体"/>
        <charset val="0"/>
      </rPr>
      <t>青霉素（青霉素</t>
    </r>
    <r>
      <rPr>
        <sz val="12"/>
        <rFont val="Times New Roman"/>
        <charset val="0"/>
      </rPr>
      <t>G</t>
    </r>
    <r>
      <rPr>
        <sz val="12"/>
        <rFont val="宋体"/>
        <charset val="0"/>
      </rPr>
      <t>）</t>
    </r>
  </si>
  <si>
    <t>氯唑西林</t>
  </si>
  <si>
    <t>萘夫西林</t>
  </si>
  <si>
    <t>双氯西林</t>
  </si>
  <si>
    <t>苯唑西林</t>
  </si>
  <si>
    <t>雌二醇</t>
  </si>
  <si>
    <t>林可霉素</t>
  </si>
  <si>
    <t>红霉素</t>
  </si>
  <si>
    <t>替米考星</t>
  </si>
  <si>
    <t>罗红霉素</t>
  </si>
  <si>
    <t>井冈霉素</t>
  </si>
  <si>
    <t>甲硝哒唑</t>
  </si>
  <si>
    <t>二甲硝咪唑</t>
  </si>
  <si>
    <t>洛硝哒唑</t>
  </si>
  <si>
    <t>羟基甲硝唑</t>
  </si>
  <si>
    <t>羟基二甲硝咪唑</t>
  </si>
  <si>
    <t>甲氧氯普胺</t>
  </si>
  <si>
    <t>妥布霉素</t>
  </si>
  <si>
    <t>链霉素</t>
  </si>
  <si>
    <t>庆大霉素</t>
  </si>
  <si>
    <t>头孢噻呋</t>
  </si>
  <si>
    <t>头孢匹林</t>
  </si>
  <si>
    <t>醋酸孕酮</t>
  </si>
  <si>
    <t>甲地孕酮</t>
  </si>
  <si>
    <t>炔诺孕酮</t>
  </si>
  <si>
    <t>炔诺酮</t>
  </si>
  <si>
    <r>
      <rPr>
        <sz val="12"/>
        <rFont val="Times New Roman"/>
        <charset val="0"/>
      </rPr>
      <t>17a-</t>
    </r>
    <r>
      <rPr>
        <sz val="12"/>
        <rFont val="宋体"/>
        <charset val="0"/>
      </rPr>
      <t>羟孕酮</t>
    </r>
  </si>
  <si>
    <t>烯丙孕素</t>
  </si>
  <si>
    <t>美仑孕酮</t>
  </si>
  <si>
    <t>孕酮</t>
  </si>
  <si>
    <t>甲羟孕酮</t>
  </si>
  <si>
    <t>氯地孕酮</t>
  </si>
  <si>
    <t>氨苯砜</t>
  </si>
  <si>
    <t>呋喃苯烯酸钠</t>
  </si>
  <si>
    <t>安眠酮</t>
  </si>
  <si>
    <r>
      <rPr>
        <sz val="12"/>
        <rFont val="Times New Roman"/>
        <charset val="0"/>
      </rPr>
      <t>3-</t>
    </r>
    <r>
      <rPr>
        <sz val="12"/>
        <rFont val="宋体"/>
        <charset val="0"/>
      </rPr>
      <t>甲基喹噁啉</t>
    </r>
    <r>
      <rPr>
        <sz val="12"/>
        <rFont val="Times New Roman"/>
        <charset val="0"/>
      </rPr>
      <t>-2-</t>
    </r>
    <r>
      <rPr>
        <sz val="12"/>
        <rFont val="宋体"/>
        <charset val="0"/>
      </rPr>
      <t>羧酸</t>
    </r>
  </si>
  <si>
    <r>
      <rPr>
        <sz val="12"/>
        <rFont val="宋体"/>
        <charset val="0"/>
      </rPr>
      <t>喹噁啉</t>
    </r>
    <r>
      <rPr>
        <sz val="12"/>
        <rFont val="Times New Roman"/>
        <charset val="0"/>
      </rPr>
      <t>-2-</t>
    </r>
    <r>
      <rPr>
        <sz val="12"/>
        <rFont val="宋体"/>
        <charset val="0"/>
      </rPr>
      <t>羧酸</t>
    </r>
  </si>
  <si>
    <t>五氯酚钠</t>
  </si>
  <si>
    <t>五氯苯酚</t>
  </si>
  <si>
    <t>伊维菌素</t>
  </si>
  <si>
    <t>多拉菌素</t>
  </si>
  <si>
    <t>埃普利诺菌素</t>
  </si>
  <si>
    <t>洛硝达唑</t>
  </si>
  <si>
    <t>金刚乙胺</t>
  </si>
  <si>
    <t>利巴韦林</t>
  </si>
  <si>
    <t>尼卡巴嗪</t>
  </si>
  <si>
    <t>莫能菌素</t>
  </si>
  <si>
    <t>氯羟吡啶</t>
  </si>
  <si>
    <t>二硝托胺</t>
  </si>
  <si>
    <t>喹烯酮</t>
  </si>
  <si>
    <r>
      <rPr>
        <sz val="12"/>
        <rFont val="Times New Roman"/>
        <charset val="134"/>
      </rPr>
      <t>2,6-</t>
    </r>
    <r>
      <rPr>
        <sz val="12"/>
        <rFont val="宋体"/>
        <charset val="134"/>
      </rPr>
      <t>二甲基</t>
    </r>
    <r>
      <rPr>
        <sz val="12"/>
        <rFont val="Times New Roman"/>
        <charset val="134"/>
      </rPr>
      <t>-3,5-</t>
    </r>
    <r>
      <rPr>
        <sz val="12"/>
        <rFont val="宋体"/>
        <charset val="134"/>
      </rPr>
      <t>二乙酯基</t>
    </r>
    <r>
      <rPr>
        <sz val="12"/>
        <rFont val="Times New Roman"/>
        <charset val="134"/>
      </rPr>
      <t>-1,4-</t>
    </r>
    <r>
      <rPr>
        <sz val="12"/>
        <rFont val="宋体"/>
        <charset val="134"/>
      </rPr>
      <t>二氢吡啶</t>
    </r>
  </si>
  <si>
    <t>四螨嗪</t>
  </si>
  <si>
    <t>肟菌酯</t>
  </si>
  <si>
    <t>丁硫克百威</t>
  </si>
  <si>
    <r>
      <rPr>
        <sz val="12"/>
        <rFont val="宋体"/>
        <charset val="0"/>
      </rPr>
      <t>碱性橙</t>
    </r>
    <r>
      <rPr>
        <sz val="12"/>
        <rFont val="Times New Roman"/>
        <charset val="0"/>
      </rPr>
      <t>2</t>
    </r>
  </si>
  <si>
    <r>
      <rPr>
        <sz val="12"/>
        <rFont val="宋体"/>
        <charset val="0"/>
      </rPr>
      <t>碱性橙</t>
    </r>
    <r>
      <rPr>
        <sz val="12"/>
        <rFont val="Times New Roman"/>
        <charset val="0"/>
      </rPr>
      <t>21</t>
    </r>
  </si>
  <si>
    <r>
      <rPr>
        <sz val="12"/>
        <rFont val="宋体"/>
        <charset val="0"/>
      </rPr>
      <t>碱性橙</t>
    </r>
    <r>
      <rPr>
        <sz val="12"/>
        <rFont val="Times New Roman"/>
        <charset val="0"/>
      </rPr>
      <t>22</t>
    </r>
  </si>
  <si>
    <t>酸性橙</t>
  </si>
  <si>
    <r>
      <rPr>
        <sz val="12"/>
        <rFont val="宋体"/>
        <charset val="134"/>
      </rPr>
      <t>酸性橙</t>
    </r>
    <r>
      <rPr>
        <sz val="12"/>
        <rFont val="Times New Roman"/>
        <charset val="134"/>
      </rPr>
      <t>I</t>
    </r>
  </si>
  <si>
    <r>
      <rPr>
        <sz val="12"/>
        <rFont val="宋体"/>
        <charset val="134"/>
      </rPr>
      <t>酸性橙</t>
    </r>
    <r>
      <rPr>
        <sz val="12"/>
        <rFont val="Times New Roman"/>
        <charset val="134"/>
      </rPr>
      <t>II</t>
    </r>
  </si>
  <si>
    <r>
      <rPr>
        <sz val="12"/>
        <rFont val="宋体"/>
        <charset val="134"/>
      </rPr>
      <t>苏丹红</t>
    </r>
    <r>
      <rPr>
        <sz val="12"/>
        <rFont val="Times New Roman"/>
        <charset val="134"/>
      </rPr>
      <t>I</t>
    </r>
  </si>
  <si>
    <r>
      <rPr>
        <sz val="12"/>
        <rFont val="宋体"/>
        <charset val="134"/>
      </rPr>
      <t>苏丹红</t>
    </r>
    <r>
      <rPr>
        <sz val="12"/>
        <rFont val="Times New Roman"/>
        <charset val="134"/>
      </rPr>
      <t>II</t>
    </r>
  </si>
  <si>
    <r>
      <rPr>
        <sz val="12"/>
        <rFont val="宋体"/>
        <charset val="134"/>
      </rPr>
      <t>苏丹红</t>
    </r>
    <r>
      <rPr>
        <sz val="12"/>
        <rFont val="Times New Roman"/>
        <charset val="134"/>
      </rPr>
      <t>III</t>
    </r>
  </si>
  <si>
    <r>
      <rPr>
        <sz val="12"/>
        <rFont val="宋体"/>
        <charset val="134"/>
      </rPr>
      <t>苏丹红</t>
    </r>
    <r>
      <rPr>
        <sz val="12"/>
        <rFont val="Times New Roman"/>
        <charset val="0"/>
      </rPr>
      <t>IV</t>
    </r>
  </si>
  <si>
    <t>藏花素</t>
  </si>
  <si>
    <r>
      <rPr>
        <sz val="12"/>
        <rFont val="Times New Roman"/>
        <charset val="0"/>
      </rPr>
      <t>1000ug/ml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CAS</t>
    </r>
    <r>
      <rPr>
        <sz val="12"/>
        <rFont val="宋体"/>
        <charset val="0"/>
      </rPr>
      <t>号</t>
    </r>
    <r>
      <rPr>
        <sz val="12"/>
        <rFont val="Times New Roman"/>
        <charset val="0"/>
      </rPr>
      <t>42553-65-1</t>
    </r>
  </si>
  <si>
    <t>藏花酸</t>
  </si>
  <si>
    <r>
      <rPr>
        <sz val="12"/>
        <rFont val="Times New Roman"/>
        <charset val="0"/>
      </rPr>
      <t>1000ug/ml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CAS</t>
    </r>
    <r>
      <rPr>
        <sz val="12"/>
        <rFont val="宋体"/>
        <charset val="0"/>
      </rPr>
      <t>号</t>
    </r>
    <r>
      <rPr>
        <sz val="12"/>
        <rFont val="Times New Roman"/>
        <charset val="0"/>
      </rPr>
      <t>27876-94-4</t>
    </r>
  </si>
  <si>
    <r>
      <rPr>
        <sz val="12"/>
        <rFont val="宋体"/>
        <charset val="134"/>
      </rPr>
      <t>罗丹明</t>
    </r>
    <r>
      <rPr>
        <sz val="12"/>
        <rFont val="Times New Roman"/>
        <charset val="134"/>
      </rPr>
      <t>B</t>
    </r>
  </si>
  <si>
    <t>苯甲酸</t>
  </si>
  <si>
    <r>
      <rPr>
        <sz val="12"/>
        <rFont val="Times New Roman"/>
        <charset val="0"/>
      </rPr>
      <t>1000ug/ml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10ml</t>
    </r>
  </si>
  <si>
    <t>支</t>
  </si>
  <si>
    <t>山梨酸</t>
  </si>
  <si>
    <t>糖精钠</t>
  </si>
  <si>
    <t>对氯苯甲酸</t>
  </si>
  <si>
    <r>
      <rPr>
        <sz val="12"/>
        <rFont val="宋体"/>
        <charset val="134"/>
      </rPr>
      <t>液体，</t>
    </r>
    <r>
      <rPr>
        <sz val="12"/>
        <rFont val="Times New Roman"/>
        <charset val="0"/>
      </rPr>
      <t>Cas</t>
    </r>
    <r>
      <rPr>
        <sz val="12"/>
        <rFont val="宋体"/>
        <charset val="134"/>
      </rPr>
      <t>：</t>
    </r>
    <r>
      <rPr>
        <sz val="12"/>
        <rFont val="Times New Roman"/>
        <charset val="0"/>
      </rPr>
      <t>104-88-1</t>
    </r>
    <r>
      <rPr>
        <sz val="12"/>
        <rFont val="宋体"/>
        <charset val="134"/>
      </rPr>
      <t>；满足</t>
    </r>
    <r>
      <rPr>
        <sz val="12"/>
        <rFont val="Times New Roman"/>
        <charset val="0"/>
      </rPr>
      <t xml:space="preserve">SN/T 4675.15-2016 </t>
    </r>
  </si>
  <si>
    <t>对羟基苯甲酸甲酯</t>
  </si>
  <si>
    <t>1000µg/ml,1ml</t>
  </si>
  <si>
    <t>对羟基苯甲酸乙酯</t>
  </si>
  <si>
    <t>对羟基苯甲酸丙酯</t>
  </si>
  <si>
    <t>对羟基苯甲酸丁酯</t>
  </si>
  <si>
    <t>对羟基苯甲酸异丙酯</t>
  </si>
  <si>
    <r>
      <rPr>
        <sz val="12"/>
        <rFont val="Times New Roman"/>
        <charset val="134"/>
      </rPr>
      <t>CAS</t>
    </r>
    <r>
      <rPr>
        <sz val="12"/>
        <rFont val="宋体"/>
        <charset val="134"/>
      </rPr>
      <t>号：</t>
    </r>
    <r>
      <rPr>
        <sz val="12"/>
        <rFont val="Times New Roman"/>
        <charset val="134"/>
      </rPr>
      <t>4191-73-5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1.0mg/mL</t>
    </r>
  </si>
  <si>
    <t>对羟基苯甲酸异丁酯</t>
  </si>
  <si>
    <r>
      <rPr>
        <sz val="12"/>
        <rFont val="Times New Roman"/>
        <charset val="134"/>
      </rPr>
      <t>CAS</t>
    </r>
    <r>
      <rPr>
        <sz val="12"/>
        <rFont val="宋体"/>
        <charset val="134"/>
      </rPr>
      <t>号：</t>
    </r>
    <r>
      <rPr>
        <sz val="12"/>
        <rFont val="Times New Roman"/>
        <charset val="134"/>
      </rPr>
      <t>4247-02-3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1.0mg/mL</t>
    </r>
  </si>
  <si>
    <t>对羟基苯甲酸庚酯</t>
  </si>
  <si>
    <r>
      <rPr>
        <sz val="12"/>
        <rFont val="Times New Roman"/>
        <charset val="134"/>
      </rPr>
      <t>CAS</t>
    </r>
    <r>
      <rPr>
        <sz val="12"/>
        <rFont val="宋体"/>
        <charset val="134"/>
      </rPr>
      <t>号：</t>
    </r>
    <r>
      <rPr>
        <sz val="12"/>
        <rFont val="Times New Roman"/>
        <charset val="134"/>
      </rPr>
      <t>1085-12-7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1.0mg/mL</t>
    </r>
  </si>
  <si>
    <t>那可丁</t>
  </si>
  <si>
    <r>
      <rPr>
        <sz val="12"/>
        <rFont val="宋体"/>
        <charset val="134"/>
      </rPr>
      <t>水中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质控样</t>
    </r>
  </si>
  <si>
    <t>液态奶中蛋白质质控样</t>
  </si>
  <si>
    <t>30ml,6.39g/100g</t>
  </si>
  <si>
    <t>乳粉中乳糖的测定质控样</t>
  </si>
  <si>
    <t>生活饮用水中总硬度质控样</t>
  </si>
  <si>
    <t>生活饮用水中阴离子合成洗涤剂质控样</t>
  </si>
  <si>
    <t>甜型葡萄酒总糖还原糖质控样</t>
  </si>
  <si>
    <t>耗油中氨基酸态氮质控样</t>
  </si>
  <si>
    <t>小麦粉中金属元素质控样</t>
  </si>
  <si>
    <t>质控样</t>
  </si>
  <si>
    <t>三聚氰胺</t>
  </si>
  <si>
    <t>10000ug/ml</t>
  </si>
  <si>
    <t>三氯蔗糖</t>
  </si>
  <si>
    <t>铅元素标准溶液</t>
  </si>
  <si>
    <r>
      <rPr>
        <sz val="12"/>
        <rFont val="Times New Roman"/>
        <charset val="134"/>
      </rPr>
      <t>100mg/L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1%HNO3;50ml 1</t>
    </r>
    <r>
      <rPr>
        <sz val="12"/>
        <rFont val="宋体"/>
        <charset val="134"/>
      </rPr>
      <t>瓶</t>
    </r>
  </si>
  <si>
    <r>
      <rPr>
        <sz val="12"/>
        <rFont val="Times New Roman"/>
        <charset val="134"/>
      </rPr>
      <t>50ml/</t>
    </r>
    <r>
      <rPr>
        <sz val="12"/>
        <rFont val="宋体"/>
        <charset val="134"/>
      </rPr>
      <t>瓶</t>
    </r>
  </si>
  <si>
    <t>铜元素标准溶液</t>
  </si>
  <si>
    <r>
      <rPr>
        <sz val="12"/>
        <rFont val="Times New Roman"/>
        <charset val="134"/>
      </rPr>
      <t>100μg/ml</t>
    </r>
    <r>
      <rPr>
        <sz val="12"/>
        <rFont val="宋体"/>
        <charset val="134"/>
      </rPr>
      <t>于水</t>
    </r>
    <r>
      <rPr>
        <sz val="12"/>
        <rFont val="Times New Roman"/>
        <charset val="134"/>
      </rPr>
      <t>,50mL 1</t>
    </r>
    <r>
      <rPr>
        <sz val="12"/>
        <rFont val="宋体"/>
        <charset val="134"/>
      </rPr>
      <t>瓶</t>
    </r>
  </si>
  <si>
    <t>铬元素标准溶液</t>
  </si>
  <si>
    <r>
      <rPr>
        <sz val="12"/>
        <rFont val="Times New Roman"/>
        <charset val="134"/>
      </rPr>
      <t>100μg/ml</t>
    </r>
    <r>
      <rPr>
        <sz val="12"/>
        <rFont val="宋体"/>
        <charset val="134"/>
      </rPr>
      <t>于</t>
    </r>
    <r>
      <rPr>
        <sz val="12"/>
        <rFont val="Times New Roman"/>
        <charset val="134"/>
      </rPr>
      <t>5%</t>
    </r>
    <r>
      <rPr>
        <sz val="12"/>
        <rFont val="宋体"/>
        <charset val="134"/>
      </rPr>
      <t>盐酸</t>
    </r>
    <r>
      <rPr>
        <sz val="12"/>
        <rFont val="Times New Roman"/>
        <charset val="134"/>
      </rPr>
      <t>,50mL 1</t>
    </r>
    <r>
      <rPr>
        <sz val="12"/>
        <rFont val="宋体"/>
        <charset val="134"/>
      </rPr>
      <t>瓶</t>
    </r>
  </si>
  <si>
    <t>镉元素标准溶液</t>
  </si>
  <si>
    <r>
      <rPr>
        <sz val="12"/>
        <rFont val="Times New Roman"/>
        <charset val="134"/>
      </rPr>
      <t>100μg/ml</t>
    </r>
    <r>
      <rPr>
        <sz val="12"/>
        <rFont val="宋体"/>
        <charset val="134"/>
      </rPr>
      <t>于</t>
    </r>
    <r>
      <rPr>
        <sz val="12"/>
        <rFont val="Times New Roman"/>
        <charset val="134"/>
      </rPr>
      <t>5%</t>
    </r>
    <r>
      <rPr>
        <sz val="12"/>
        <rFont val="宋体"/>
        <charset val="134"/>
      </rPr>
      <t>硝酸</t>
    </r>
    <r>
      <rPr>
        <sz val="12"/>
        <rFont val="Times New Roman"/>
        <charset val="134"/>
      </rPr>
      <t>,50mL 1</t>
    </r>
    <r>
      <rPr>
        <sz val="12"/>
        <rFont val="宋体"/>
        <charset val="134"/>
      </rPr>
      <t>瓶</t>
    </r>
  </si>
  <si>
    <t>汞元素标准溶液</t>
  </si>
  <si>
    <t>铁元素标准溶液</t>
  </si>
  <si>
    <t>铝元素标准溶液</t>
  </si>
  <si>
    <r>
      <rPr>
        <sz val="12"/>
        <rFont val="Times New Roman"/>
        <charset val="134"/>
      </rPr>
      <t>1000mg/L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1.0mol/L HNO3;50ml 1</t>
    </r>
    <r>
      <rPr>
        <sz val="12"/>
        <rFont val="宋体"/>
        <charset val="134"/>
      </rPr>
      <t>瓶</t>
    </r>
  </si>
  <si>
    <t>锌元素标准溶液</t>
  </si>
  <si>
    <t>钾元素标准溶液</t>
  </si>
  <si>
    <r>
      <rPr>
        <sz val="12"/>
        <rFont val="Times New Roman"/>
        <charset val="134"/>
      </rPr>
      <t>1000mg/L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1% HCl;50ml 1</t>
    </r>
    <r>
      <rPr>
        <sz val="12"/>
        <rFont val="宋体"/>
        <charset val="134"/>
      </rPr>
      <t>瓶</t>
    </r>
  </si>
  <si>
    <t>钙元素标准溶液</t>
  </si>
  <si>
    <r>
      <rPr>
        <sz val="12"/>
        <rFont val="Times New Roman"/>
        <charset val="134"/>
      </rPr>
      <t>1000mg/L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5% HCl;50ml 1</t>
    </r>
    <r>
      <rPr>
        <sz val="12"/>
        <rFont val="宋体"/>
        <charset val="134"/>
      </rPr>
      <t>瓶</t>
    </r>
  </si>
  <si>
    <t>镁元素标准溶液</t>
  </si>
  <si>
    <t>硒元素标准溶液</t>
  </si>
  <si>
    <t>金元素标准溶液</t>
  </si>
  <si>
    <t>银元素标准溶液</t>
  </si>
  <si>
    <t>锶元素标准溶液</t>
  </si>
  <si>
    <t>锂元素标准溶液</t>
  </si>
  <si>
    <t>钒元素标准溶液</t>
  </si>
  <si>
    <t>锑元素标准溶液</t>
  </si>
  <si>
    <t>钴元素标准溶液</t>
  </si>
  <si>
    <t>磷元素标准溶液</t>
  </si>
  <si>
    <t>砷元素标准溶液</t>
  </si>
  <si>
    <t>三价砷标准溶液</t>
  </si>
  <si>
    <r>
      <rPr>
        <sz val="12"/>
        <rFont val="Times New Roman"/>
        <charset val="134"/>
      </rPr>
      <t>100ppm,50mL 1</t>
    </r>
    <r>
      <rPr>
        <sz val="12"/>
        <rFont val="宋体"/>
        <charset val="134"/>
      </rPr>
      <t>瓶</t>
    </r>
  </si>
  <si>
    <t>固体</t>
  </si>
  <si>
    <t>五价砷标准溶液</t>
  </si>
  <si>
    <t>钾钙钠镁元素标准溶液</t>
  </si>
  <si>
    <r>
      <rPr>
        <sz val="12"/>
        <rFont val="Times New Roman"/>
        <charset val="134"/>
      </rPr>
      <t>1000μg/ml</t>
    </r>
    <r>
      <rPr>
        <sz val="12"/>
        <rFont val="宋体"/>
        <charset val="134"/>
      </rPr>
      <t>于</t>
    </r>
    <r>
      <rPr>
        <sz val="12"/>
        <rFont val="Times New Roman"/>
        <charset val="134"/>
      </rPr>
      <t>5%</t>
    </r>
    <r>
      <rPr>
        <sz val="12"/>
        <rFont val="宋体"/>
        <charset val="134"/>
      </rPr>
      <t>硝酸</t>
    </r>
    <r>
      <rPr>
        <sz val="12"/>
        <rFont val="Times New Roman"/>
        <charset val="134"/>
      </rPr>
      <t>,50mL 1</t>
    </r>
    <r>
      <rPr>
        <sz val="12"/>
        <rFont val="宋体"/>
        <charset val="134"/>
      </rPr>
      <t>瓶</t>
    </r>
  </si>
  <si>
    <t>锰铁铜锌元素标准溶液</t>
  </si>
  <si>
    <t>100μg/mL</t>
  </si>
  <si>
    <t>铋、锗、铟、铑、钪、铟标准品溶液</t>
  </si>
  <si>
    <t>10mg/L</t>
  </si>
  <si>
    <r>
      <rPr>
        <sz val="12"/>
        <rFont val="宋体"/>
        <charset val="134"/>
      </rPr>
      <t>多种金属元素混合标准溶液（必须包含</t>
    </r>
    <r>
      <rPr>
        <sz val="12"/>
        <rFont val="Times New Roman"/>
        <charset val="134"/>
      </rPr>
      <t>pb,cd,As,cr,Al</t>
    </r>
    <r>
      <rPr>
        <sz val="12"/>
        <rFont val="宋体"/>
        <charset val="134"/>
      </rPr>
      <t>等常见元素，其他元素见证书待定）</t>
    </r>
  </si>
  <si>
    <r>
      <rPr>
        <sz val="12"/>
        <rFont val="Times New Roman"/>
        <charset val="134"/>
      </rPr>
      <t>100μg/mL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100mL 1</t>
    </r>
    <r>
      <rPr>
        <sz val="12"/>
        <rFont val="宋体"/>
        <charset val="134"/>
      </rPr>
      <t>瓶</t>
    </r>
  </si>
  <si>
    <t>氯化物</t>
  </si>
  <si>
    <r>
      <rPr>
        <sz val="12"/>
        <rFont val="Times New Roman"/>
        <charset val="134"/>
      </rPr>
      <t>1000μg/ml</t>
    </r>
    <r>
      <rPr>
        <sz val="12"/>
        <rFont val="宋体"/>
        <charset val="134"/>
      </rPr>
      <t>于</t>
    </r>
    <r>
      <rPr>
        <sz val="12"/>
        <rFont val="Times New Roman"/>
        <charset val="134"/>
      </rPr>
      <t>H2O,50mL 1</t>
    </r>
    <r>
      <rPr>
        <sz val="12"/>
        <rFont val="宋体"/>
        <charset val="134"/>
      </rPr>
      <t>瓶</t>
    </r>
  </si>
  <si>
    <t>氟化物</t>
  </si>
  <si>
    <t>c(F-)=100μg/mL 50mL</t>
  </si>
  <si>
    <t>溴酸盐</t>
  </si>
  <si>
    <t>c(BrO3-)=1000μg/mL 50mL</t>
  </si>
  <si>
    <t>硝酸盐</t>
  </si>
  <si>
    <t>c(NO3-N)=100μg/mL 50mL</t>
  </si>
  <si>
    <t>硫酸盐</t>
  </si>
  <si>
    <t>c(SO42-)=100μg/mL 50mL</t>
  </si>
  <si>
    <t>氯酸盐</t>
  </si>
  <si>
    <r>
      <rPr>
        <sz val="12"/>
        <rFont val="Times New Roman"/>
        <charset val="134"/>
      </rPr>
      <t>1000ppm,50mL 1</t>
    </r>
    <r>
      <rPr>
        <sz val="12"/>
        <rFont val="宋体"/>
        <charset val="134"/>
      </rPr>
      <t>瓶</t>
    </r>
  </si>
  <si>
    <t>亚氯酸盐</t>
  </si>
  <si>
    <r>
      <rPr>
        <sz val="12"/>
        <rFont val="Times New Roman"/>
        <charset val="134"/>
      </rPr>
      <t>1000μg/mL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50mL 1</t>
    </r>
    <r>
      <rPr>
        <sz val="12"/>
        <rFont val="宋体"/>
        <charset val="134"/>
      </rPr>
      <t>瓶</t>
    </r>
  </si>
  <si>
    <t>甜蜜素</t>
  </si>
  <si>
    <r>
      <rPr>
        <sz val="12"/>
        <rFont val="Times New Roman"/>
        <charset val="0"/>
      </rPr>
      <t>10mg/ml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5ml</t>
    </r>
  </si>
  <si>
    <r>
      <rPr>
        <sz val="12"/>
        <rFont val="宋体"/>
        <charset val="134"/>
      </rPr>
      <t>环己基氨基磺酸钠</t>
    </r>
    <r>
      <rPr>
        <sz val="12"/>
        <rFont val="Times New Roman"/>
        <charset val="134"/>
      </rPr>
      <t>-D</t>
    </r>
    <r>
      <rPr>
        <vertAlign val="subscript"/>
        <sz val="12"/>
        <rFont val="Times New Roman"/>
        <charset val="134"/>
      </rPr>
      <t>4</t>
    </r>
    <r>
      <rPr>
        <sz val="12"/>
        <rFont val="宋体"/>
        <charset val="134"/>
      </rPr>
      <t>同位素内标</t>
    </r>
  </si>
  <si>
    <t>100μg/mL,1mL</t>
  </si>
  <si>
    <t>玉米赤霉烯酮</t>
  </si>
  <si>
    <r>
      <rPr>
        <sz val="12"/>
        <rFont val="宋体"/>
        <charset val="134"/>
      </rPr>
      <t>赭曲霉毒素</t>
    </r>
    <r>
      <rPr>
        <sz val="12"/>
        <rFont val="Times New Roman"/>
        <charset val="134"/>
      </rPr>
      <t>A</t>
    </r>
  </si>
  <si>
    <r>
      <rPr>
        <sz val="12"/>
        <rFont val="宋体"/>
        <charset val="134"/>
      </rPr>
      <t>黄曲霉</t>
    </r>
    <r>
      <rPr>
        <sz val="12"/>
        <rFont val="Times New Roman"/>
        <charset val="134"/>
      </rPr>
      <t>B1</t>
    </r>
  </si>
  <si>
    <t>脱氧雪腐镰刀菌烯醇</t>
  </si>
  <si>
    <t>苯并芘</t>
  </si>
  <si>
    <t>脱氢乙酸</t>
  </si>
  <si>
    <r>
      <rPr>
        <sz val="12"/>
        <rFont val="Times New Roman"/>
        <charset val="0"/>
      </rPr>
      <t>≥99%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2mL</t>
    </r>
  </si>
  <si>
    <t>六号溶剂</t>
  </si>
  <si>
    <t>10mg/mL,10mL</t>
  </si>
  <si>
    <t>胭脂红</t>
  </si>
  <si>
    <t>展青霉素</t>
  </si>
  <si>
    <t>水中氰</t>
  </si>
  <si>
    <t>50ug/ml</t>
  </si>
  <si>
    <r>
      <rPr>
        <sz val="12"/>
        <rFont val="Times New Roman"/>
        <charset val="0"/>
      </rPr>
      <t>TBHQ</t>
    </r>
    <r>
      <rPr>
        <sz val="12"/>
        <rFont val="宋体"/>
        <charset val="134"/>
      </rPr>
      <t>叔丁基对苯二酚</t>
    </r>
  </si>
  <si>
    <t>柠檬黄</t>
  </si>
  <si>
    <t>日落黄</t>
  </si>
  <si>
    <t>苋菜红</t>
  </si>
  <si>
    <t>赤藓红</t>
  </si>
  <si>
    <t>诱惑红</t>
  </si>
  <si>
    <t>亮蓝</t>
  </si>
  <si>
    <t>安赛蜜</t>
  </si>
  <si>
    <r>
      <rPr>
        <sz val="12"/>
        <rFont val="Times New Roman"/>
        <charset val="0"/>
      </rPr>
      <t>≥5mL</t>
    </r>
    <r>
      <rPr>
        <sz val="12"/>
        <rFont val="宋体"/>
        <charset val="0"/>
      </rPr>
      <t>，支</t>
    </r>
  </si>
  <si>
    <t>柠檬酸</t>
  </si>
  <si>
    <t>阿斯巴甜</t>
  </si>
  <si>
    <t>阿力甜</t>
  </si>
  <si>
    <t>纽甜</t>
  </si>
  <si>
    <t>二氧丙嗪</t>
  </si>
  <si>
    <t>对乙酰氨基酚</t>
  </si>
  <si>
    <t>盐酸标准滴定溶液</t>
  </si>
  <si>
    <r>
      <rPr>
        <sz val="12"/>
        <rFont val="Times New Roman"/>
        <charset val="134"/>
      </rPr>
      <t>1mol/L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500mL</t>
    </r>
  </si>
  <si>
    <t>硝酸银标准滴定溶液</t>
  </si>
  <si>
    <r>
      <rPr>
        <sz val="12"/>
        <rFont val="Times New Roman"/>
        <charset val="134"/>
      </rPr>
      <t>0.1mol/L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500mL</t>
    </r>
  </si>
  <si>
    <t>总余氯标准物质</t>
  </si>
  <si>
    <t>GBW(E)085501</t>
  </si>
  <si>
    <t>模拟游离余氯标准物质</t>
  </si>
  <si>
    <t>GBW(E)085500</t>
  </si>
  <si>
    <t>萘甲醇</t>
  </si>
  <si>
    <t>GBW(E)130167</t>
  </si>
  <si>
    <t>GBW(E)130168</t>
  </si>
  <si>
    <t>甲醇中胆固醇溶液</t>
  </si>
  <si>
    <t>GBW(E)130406</t>
  </si>
  <si>
    <t>GBW(E)130405</t>
  </si>
  <si>
    <t>胆固醇纯度标准物质</t>
  </si>
  <si>
    <t>GBWb09203b</t>
  </si>
  <si>
    <t>紫外分光度计溶液标准物质</t>
  </si>
  <si>
    <t>GBW(E)130417</t>
  </si>
  <si>
    <r>
      <rPr>
        <sz val="12"/>
        <rFont val="宋体"/>
        <charset val="134"/>
      </rPr>
      <t>基质</t>
    </r>
    <r>
      <rPr>
        <sz val="12"/>
        <rFont val="Times New Roman"/>
        <charset val="134"/>
      </rPr>
      <t>0.005mol/L</t>
    </r>
    <r>
      <rPr>
        <sz val="12"/>
        <rFont val="宋体"/>
        <charset val="134"/>
      </rPr>
      <t>硫酸，</t>
    </r>
    <r>
      <rPr>
        <sz val="12"/>
        <rFont val="Times New Roman"/>
        <charset val="134"/>
      </rPr>
      <t>60mg/L</t>
    </r>
  </si>
  <si>
    <t>水中氟离子溶液标准物质</t>
  </si>
  <si>
    <t>GBW(E)085145</t>
  </si>
  <si>
    <t>GBW(E)085146</t>
  </si>
  <si>
    <t>GBW(E)085147</t>
  </si>
  <si>
    <t>丙酸</t>
  </si>
  <si>
    <t>硒酸根</t>
  </si>
  <si>
    <t>丙二醇</t>
  </si>
  <si>
    <t>1mg/ml</t>
  </si>
  <si>
    <t>碘化物</t>
  </si>
  <si>
    <t>葡萄糖标准溶液</t>
  </si>
  <si>
    <r>
      <rPr>
        <sz val="12"/>
        <rFont val="Times New Roman"/>
        <charset val="0"/>
      </rPr>
      <t>2.5g/L(</t>
    </r>
    <r>
      <rPr>
        <sz val="12"/>
        <rFont val="宋体"/>
        <charset val="134"/>
      </rPr>
      <t>带证书）</t>
    </r>
  </si>
  <si>
    <t>氨甲基膦酸标准品</t>
  </si>
  <si>
    <r>
      <rPr>
        <sz val="12"/>
        <rFont val="Times New Roman"/>
        <charset val="0"/>
      </rPr>
      <t>CAS</t>
    </r>
    <r>
      <rPr>
        <sz val="12"/>
        <rFont val="宋体"/>
        <charset val="134"/>
      </rPr>
      <t>：</t>
    </r>
    <r>
      <rPr>
        <sz val="12"/>
        <rFont val="Times New Roman"/>
        <charset val="0"/>
      </rPr>
      <t>1066-51-9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1000ug/ml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1ml</t>
    </r>
  </si>
  <si>
    <t>亚氯酸盐标准品</t>
  </si>
  <si>
    <r>
      <rPr>
        <sz val="12"/>
        <rFont val="Times New Roman"/>
        <charset val="0"/>
      </rPr>
      <t>1000</t>
    </r>
    <r>
      <rPr>
        <sz val="12"/>
        <rFont val="Times New Roman"/>
        <charset val="134"/>
      </rPr>
      <t>μ</t>
    </r>
    <r>
      <rPr>
        <sz val="12"/>
        <rFont val="Times New Roman"/>
        <charset val="0"/>
      </rPr>
      <t>g/mL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50mL</t>
    </r>
  </si>
  <si>
    <t>氯酸盐标准品</t>
  </si>
  <si>
    <r>
      <rPr>
        <sz val="12"/>
        <rFont val="Times New Roman"/>
        <charset val="0"/>
      </rPr>
      <t>1000</t>
    </r>
    <r>
      <rPr>
        <sz val="12"/>
        <rFont val="Times New Roman"/>
        <charset val="134"/>
      </rPr>
      <t>μ</t>
    </r>
    <r>
      <rPr>
        <sz val="12"/>
        <rFont val="Times New Roman"/>
        <charset val="0"/>
      </rPr>
      <t>g/mL,50mL</t>
    </r>
  </si>
  <si>
    <t>苯酚标准品</t>
  </si>
  <si>
    <r>
      <rPr>
        <sz val="12"/>
        <rFont val="Times New Roman"/>
        <charset val="0"/>
      </rPr>
      <t>1000</t>
    </r>
    <r>
      <rPr>
        <sz val="12"/>
        <rFont val="Times New Roman"/>
        <charset val="134"/>
      </rPr>
      <t>μ</t>
    </r>
    <r>
      <rPr>
        <sz val="12"/>
        <rFont val="Times New Roman"/>
        <charset val="0"/>
      </rPr>
      <t>g/mL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1.2mL</t>
    </r>
  </si>
  <si>
    <r>
      <rPr>
        <sz val="12"/>
        <rFont val="宋体"/>
        <charset val="134"/>
      </rPr>
      <t>五日生化需氧量（</t>
    </r>
    <r>
      <rPr>
        <sz val="12"/>
        <rFont val="Times New Roman"/>
        <charset val="0"/>
      </rPr>
      <t>BOD5</t>
    </r>
    <r>
      <rPr>
        <sz val="12"/>
        <rFont val="宋体"/>
        <charset val="134"/>
      </rPr>
      <t>）成分分析标准物质</t>
    </r>
  </si>
  <si>
    <r>
      <rPr>
        <sz val="12"/>
        <rFont val="Times New Roman"/>
        <charset val="0"/>
      </rPr>
      <t>5ml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1000ug/ml</t>
    </r>
  </si>
  <si>
    <t>纳他霉素</t>
  </si>
  <si>
    <r>
      <rPr>
        <sz val="12"/>
        <rFont val="Times New Roman"/>
        <charset val="0"/>
      </rPr>
      <t>1000</t>
    </r>
    <r>
      <rPr>
        <sz val="12"/>
        <rFont val="Times New Roman"/>
        <charset val="134"/>
      </rPr>
      <t>μ</t>
    </r>
    <r>
      <rPr>
        <sz val="12"/>
        <rFont val="Times New Roman"/>
        <charset val="0"/>
      </rPr>
      <t>g/mL</t>
    </r>
  </si>
  <si>
    <t>谷氨酸钠</t>
  </si>
  <si>
    <r>
      <rPr>
        <sz val="12"/>
        <rFont val="Times New Roman"/>
        <charset val="0"/>
      </rPr>
      <t>1000</t>
    </r>
    <r>
      <rPr>
        <sz val="12"/>
        <rFont val="Times New Roman"/>
        <charset val="134"/>
      </rPr>
      <t>μg/mL</t>
    </r>
    <r>
      <rPr>
        <sz val="12"/>
        <rFont val="宋体"/>
        <charset val="134"/>
      </rPr>
      <t>、</t>
    </r>
    <r>
      <rPr>
        <sz val="12"/>
        <rFont val="Times New Roman"/>
        <charset val="0"/>
      </rPr>
      <t>5mL</t>
    </r>
    <r>
      <rPr>
        <sz val="12"/>
        <rFont val="宋体"/>
        <charset val="134"/>
      </rPr>
      <t>，或固体＞</t>
    </r>
    <r>
      <rPr>
        <sz val="12"/>
        <rFont val="Times New Roman"/>
        <charset val="0"/>
      </rPr>
      <t>100mg</t>
    </r>
  </si>
  <si>
    <t>喹啉黄</t>
  </si>
  <si>
    <r>
      <rPr>
        <sz val="12"/>
        <rFont val="Times New Roman"/>
        <charset val="0"/>
      </rPr>
      <t>1000</t>
    </r>
    <r>
      <rPr>
        <sz val="12"/>
        <rFont val="Times New Roman"/>
        <charset val="134"/>
      </rPr>
      <t>μg/mL</t>
    </r>
  </si>
  <si>
    <t>5mL</t>
  </si>
  <si>
    <t>酸性红</t>
  </si>
  <si>
    <t>靛蓝</t>
  </si>
  <si>
    <t>新红</t>
  </si>
  <si>
    <t>地克珠利</t>
  </si>
  <si>
    <t>脱曲珠利</t>
  </si>
  <si>
    <r>
      <rPr>
        <sz val="12"/>
        <rFont val="Times New Roman"/>
        <charset val="0"/>
      </rPr>
      <t>4-</t>
    </r>
    <r>
      <rPr>
        <sz val="12"/>
        <rFont val="宋体"/>
        <charset val="0"/>
      </rPr>
      <t>氯苯氧乙酸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钠</t>
    </r>
  </si>
  <si>
    <r>
      <rPr>
        <sz val="12"/>
        <rFont val="Times New Roman"/>
        <charset val="0"/>
      </rPr>
      <t>6-</t>
    </r>
    <r>
      <rPr>
        <sz val="12"/>
        <rFont val="宋体"/>
        <charset val="0"/>
      </rPr>
      <t>苄基腺嘌呤</t>
    </r>
  </si>
  <si>
    <r>
      <rPr>
        <vertAlign val="superscript"/>
        <sz val="12"/>
        <rFont val="Times New Roman"/>
        <charset val="0"/>
      </rPr>
      <t>13</t>
    </r>
    <r>
      <rPr>
        <sz val="12"/>
        <rFont val="Times New Roman"/>
        <charset val="0"/>
      </rPr>
      <t>C</t>
    </r>
    <r>
      <rPr>
        <vertAlign val="subscript"/>
        <sz val="12"/>
        <rFont val="Times New Roman"/>
        <charset val="0"/>
      </rPr>
      <t>7</t>
    </r>
    <r>
      <rPr>
        <sz val="12"/>
        <rFont val="Times New Roman"/>
        <charset val="0"/>
      </rPr>
      <t>-</t>
    </r>
    <r>
      <rPr>
        <sz val="12"/>
        <rFont val="宋体"/>
        <charset val="134"/>
      </rPr>
      <t>展青霉素</t>
    </r>
  </si>
  <si>
    <t>二氯乙酸</t>
  </si>
  <si>
    <r>
      <rPr>
        <sz val="12"/>
        <rFont val="Times New Roman"/>
        <charset val="0"/>
      </rPr>
      <t>CAS</t>
    </r>
    <r>
      <rPr>
        <sz val="12"/>
        <rFont val="宋体"/>
        <charset val="134"/>
      </rPr>
      <t>：</t>
    </r>
    <r>
      <rPr>
        <sz val="12"/>
        <rFont val="Times New Roman"/>
        <charset val="0"/>
      </rPr>
      <t>79-43-6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1000μg/mL</t>
    </r>
  </si>
  <si>
    <r>
      <rPr>
        <sz val="12"/>
        <rFont val="Times New Roman"/>
        <charset val="0"/>
      </rPr>
      <t>CAS</t>
    </r>
    <r>
      <rPr>
        <sz val="12"/>
        <rFont val="宋体"/>
        <charset val="134"/>
      </rPr>
      <t>：</t>
    </r>
    <r>
      <rPr>
        <sz val="12"/>
        <rFont val="Times New Roman"/>
        <charset val="0"/>
      </rPr>
      <t>76-03-9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1000μg/mL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1mL</t>
    </r>
  </si>
  <si>
    <t>乙基麦芽酚</t>
  </si>
  <si>
    <r>
      <rPr>
        <sz val="12"/>
        <rFont val="Times New Roman"/>
        <charset val="0"/>
      </rPr>
      <t>1000μg/mL</t>
    </r>
    <r>
      <rPr>
        <sz val="12"/>
        <rFont val="宋体"/>
        <charset val="134"/>
      </rPr>
      <t>，</t>
    </r>
    <r>
      <rPr>
        <sz val="12"/>
        <rFont val="Times New Roman"/>
        <charset val="0"/>
      </rPr>
      <t>1mL</t>
    </r>
  </si>
  <si>
    <r>
      <rPr>
        <sz val="12"/>
        <rFont val="宋体"/>
        <charset val="134"/>
      </rPr>
      <t>黄曲霉</t>
    </r>
    <r>
      <rPr>
        <sz val="12"/>
        <rFont val="Times New Roman"/>
        <charset val="0"/>
      </rPr>
      <t>M1</t>
    </r>
  </si>
  <si>
    <t>2ug/ml</t>
  </si>
  <si>
    <r>
      <rPr>
        <sz val="12"/>
        <rFont val="宋体"/>
        <charset val="134"/>
      </rPr>
      <t>环己基氨基磺酸钠</t>
    </r>
    <r>
      <rPr>
        <sz val="12"/>
        <rFont val="Times New Roman"/>
        <charset val="0"/>
      </rPr>
      <t>D4</t>
    </r>
  </si>
  <si>
    <t>100μg/ml</t>
  </si>
  <si>
    <t>硫酸标准滴定溶液</t>
  </si>
  <si>
    <r>
      <rPr>
        <sz val="12"/>
        <rFont val="Times New Roman"/>
        <charset val="0"/>
      </rPr>
      <t>500ml/</t>
    </r>
    <r>
      <rPr>
        <sz val="12"/>
        <rFont val="宋体"/>
        <charset val="0"/>
      </rPr>
      <t>瓶，</t>
    </r>
    <r>
      <rPr>
        <sz val="12"/>
        <rFont val="Times New Roman"/>
        <charset val="0"/>
      </rPr>
      <t>0.1mol/L</t>
    </r>
  </si>
  <si>
    <t>草酸钠标准滴定液</t>
  </si>
  <si>
    <t>氢氧化钾标准滴定液</t>
  </si>
  <si>
    <t>硫代硫酸钠标准滴定液</t>
  </si>
  <si>
    <r>
      <rPr>
        <sz val="12"/>
        <rFont val="宋体"/>
        <charset val="134"/>
      </rPr>
      <t>乙二胺四乙酸二钠（</t>
    </r>
    <r>
      <rPr>
        <sz val="12"/>
        <rFont val="Times New Roman"/>
        <charset val="0"/>
      </rPr>
      <t>EDTA</t>
    </r>
    <r>
      <rPr>
        <sz val="12"/>
        <rFont val="宋体"/>
        <charset val="134"/>
      </rPr>
      <t>）标准滴定液</t>
    </r>
  </si>
  <si>
    <t>硝酸银标准滴定液</t>
  </si>
  <si>
    <r>
      <rPr>
        <sz val="12"/>
        <rFont val="Times New Roman"/>
        <charset val="0"/>
      </rPr>
      <t>500ml/</t>
    </r>
    <r>
      <rPr>
        <sz val="12"/>
        <rFont val="宋体"/>
        <charset val="0"/>
      </rPr>
      <t>瓶，</t>
    </r>
    <r>
      <rPr>
        <sz val="12"/>
        <rFont val="Times New Roman"/>
        <charset val="0"/>
      </rPr>
      <t>0.5mol/L</t>
    </r>
  </si>
  <si>
    <t>碘标准滴定液</t>
  </si>
  <si>
    <r>
      <rPr>
        <sz val="12"/>
        <rFont val="宋体"/>
        <charset val="134"/>
      </rPr>
      <t>高锰酸钾（</t>
    </r>
    <r>
      <rPr>
        <sz val="12"/>
        <rFont val="Times New Roman"/>
        <charset val="0"/>
      </rPr>
      <t>KMnO4</t>
    </r>
    <r>
      <rPr>
        <sz val="12"/>
        <rFont val="宋体"/>
        <charset val="134"/>
      </rPr>
      <t>）滴定溶液标准滴定液</t>
    </r>
  </si>
  <si>
    <r>
      <rPr>
        <sz val="12"/>
        <rFont val="Times New Roman"/>
        <charset val="0"/>
      </rPr>
      <t>pH</t>
    </r>
    <r>
      <rPr>
        <sz val="12"/>
        <rFont val="宋体"/>
        <charset val="134"/>
      </rPr>
      <t>标准缓冲溶液（</t>
    </r>
    <r>
      <rPr>
        <sz val="12"/>
        <rFont val="Times New Roman"/>
        <charset val="0"/>
      </rPr>
      <t>pH 4.0  20</t>
    </r>
    <r>
      <rPr>
        <sz val="12"/>
        <rFont val="宋体"/>
        <charset val="134"/>
      </rPr>
      <t>℃）</t>
    </r>
  </si>
  <si>
    <r>
      <rPr>
        <sz val="12"/>
        <rFont val="Times New Roman"/>
        <charset val="0"/>
      </rPr>
      <t>500ml/</t>
    </r>
    <r>
      <rPr>
        <sz val="12"/>
        <rFont val="宋体"/>
        <charset val="134"/>
      </rPr>
      <t>瓶</t>
    </r>
  </si>
  <si>
    <r>
      <rPr>
        <sz val="12"/>
        <rFont val="Times New Roman"/>
        <charset val="0"/>
      </rPr>
      <t>pH</t>
    </r>
    <r>
      <rPr>
        <sz val="12"/>
        <rFont val="宋体"/>
        <charset val="134"/>
      </rPr>
      <t>标准缓冲溶液（</t>
    </r>
    <r>
      <rPr>
        <sz val="12"/>
        <rFont val="Times New Roman"/>
        <charset val="0"/>
      </rPr>
      <t>pH 7.41  20</t>
    </r>
    <r>
      <rPr>
        <sz val="12"/>
        <rFont val="宋体"/>
        <charset val="134"/>
      </rPr>
      <t>℃）</t>
    </r>
  </si>
  <si>
    <r>
      <rPr>
        <sz val="12"/>
        <rFont val="Times New Roman"/>
        <charset val="0"/>
      </rPr>
      <t>pH</t>
    </r>
    <r>
      <rPr>
        <sz val="12"/>
        <rFont val="宋体"/>
        <charset val="134"/>
      </rPr>
      <t>标准缓冲溶液（</t>
    </r>
    <r>
      <rPr>
        <sz val="12"/>
        <rFont val="Times New Roman"/>
        <charset val="0"/>
      </rPr>
      <t>pH 9.18  20</t>
    </r>
    <r>
      <rPr>
        <sz val="12"/>
        <rFont val="宋体"/>
        <charset val="134"/>
      </rPr>
      <t>℃）</t>
    </r>
  </si>
  <si>
    <r>
      <rPr>
        <sz val="12"/>
        <rFont val="Times New Roman"/>
        <charset val="0"/>
      </rPr>
      <t>pH</t>
    </r>
    <r>
      <rPr>
        <sz val="12"/>
        <rFont val="宋体"/>
        <charset val="134"/>
      </rPr>
      <t>标准缓冲溶液（</t>
    </r>
    <r>
      <rPr>
        <sz val="12"/>
        <rFont val="Times New Roman"/>
        <charset val="0"/>
      </rPr>
      <t>pH 6.86  20</t>
    </r>
    <r>
      <rPr>
        <sz val="12"/>
        <rFont val="宋体"/>
        <charset val="134"/>
      </rPr>
      <t>℃）</t>
    </r>
  </si>
  <si>
    <r>
      <rPr>
        <sz val="12"/>
        <rFont val="宋体"/>
        <charset val="134"/>
      </rPr>
      <t>邻苯二甲酸氢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溶液标准物质</t>
    </r>
  </si>
  <si>
    <r>
      <rPr>
        <sz val="12"/>
        <rFont val="宋体"/>
        <charset val="134"/>
      </rPr>
      <t>硼砂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溶液标准物质</t>
    </r>
  </si>
  <si>
    <t>高氯酸标准滴定溶液</t>
  </si>
  <si>
    <r>
      <rPr>
        <sz val="12"/>
        <rFont val="Times New Roman"/>
        <charset val="0"/>
      </rPr>
      <t>500ml/</t>
    </r>
    <r>
      <rPr>
        <sz val="12"/>
        <rFont val="宋体"/>
        <charset val="134"/>
      </rPr>
      <t>瓶，</t>
    </r>
    <r>
      <rPr>
        <sz val="12"/>
        <rFont val="Times New Roman"/>
        <charset val="0"/>
      </rPr>
      <t>0.1mol/L</t>
    </r>
  </si>
  <si>
    <t>水中钾标准溶液</t>
  </si>
  <si>
    <t>1000μg/mL,1mL</t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</si>
  <si>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A</t>
    </r>
  </si>
  <si>
    <r>
      <rPr>
        <sz val="12"/>
        <rFont val="宋体"/>
        <charset val="134"/>
      </rPr>
      <t>含量大于</t>
    </r>
    <r>
      <rPr>
        <sz val="12"/>
        <rFont val="Times New Roman"/>
        <charset val="134"/>
      </rPr>
      <t>99.0%,100mg</t>
    </r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</si>
  <si>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D3</t>
    </r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</si>
  <si>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E</t>
    </r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</si>
  <si>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B1</t>
    </r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</si>
  <si>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B2</t>
    </r>
  </si>
  <si>
    <r>
      <rPr>
        <sz val="12"/>
        <rFont val="宋体"/>
        <charset val="134"/>
      </rPr>
      <t>维生素</t>
    </r>
    <r>
      <rPr>
        <sz val="12"/>
        <rFont val="Times New Roman"/>
        <charset val="134"/>
      </rPr>
      <t>B6</t>
    </r>
  </si>
  <si>
    <t>环氧七氯</t>
  </si>
  <si>
    <t>三氯甲烷</t>
  </si>
  <si>
    <r>
      <rPr>
        <sz val="12"/>
        <rFont val="Times New Roman"/>
        <charset val="134"/>
      </rPr>
      <t xml:space="preserve">AsB </t>
    </r>
    <r>
      <rPr>
        <sz val="12"/>
        <rFont val="宋体"/>
        <charset val="134"/>
      </rPr>
      <t>砷甜菜碱</t>
    </r>
  </si>
  <si>
    <r>
      <rPr>
        <sz val="12"/>
        <rFont val="Times New Roman"/>
        <charset val="134"/>
      </rPr>
      <t>DMA</t>
    </r>
    <r>
      <rPr>
        <sz val="12"/>
        <rFont val="宋体"/>
        <charset val="134"/>
      </rPr>
      <t>二甲基砷</t>
    </r>
  </si>
  <si>
    <r>
      <rPr>
        <sz val="12"/>
        <rFont val="Times New Roman"/>
        <charset val="134"/>
      </rPr>
      <t>MMA</t>
    </r>
    <r>
      <rPr>
        <sz val="12"/>
        <rFont val="宋体"/>
        <charset val="134"/>
      </rPr>
      <t>一甲基砷</t>
    </r>
  </si>
  <si>
    <t>硫酸根</t>
  </si>
  <si>
    <t>1000ug/mL</t>
  </si>
  <si>
    <r>
      <rPr>
        <sz val="12"/>
        <rFont val="Times New Roman"/>
        <charset val="134"/>
      </rPr>
      <t>Bi,Ge,In,Rh,Sc</t>
    </r>
    <r>
      <rPr>
        <sz val="12"/>
        <rFont val="宋体"/>
        <charset val="134"/>
      </rPr>
      <t>多元素标准溶液（内标）</t>
    </r>
  </si>
  <si>
    <r>
      <rPr>
        <sz val="12"/>
        <rFont val="Times New Roman"/>
        <charset val="134"/>
      </rPr>
      <t>100mL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10μg/mL</t>
    </r>
  </si>
  <si>
    <t>钛标准溶液</t>
  </si>
  <si>
    <t>1000ug/ml  20 ml</t>
  </si>
  <si>
    <t>氯化钾电导率溶液标准物质</t>
  </si>
  <si>
    <t>GBW(E)130107</t>
  </si>
  <si>
    <t>GBW(E)130108</t>
  </si>
  <si>
    <t>水质浊度溶液标准物质</t>
  </si>
  <si>
    <t>GBW12001</t>
  </si>
  <si>
    <r>
      <rPr>
        <sz val="12"/>
        <rFont val="宋体"/>
        <charset val="134"/>
      </rPr>
      <t>混合磷酸盐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标准物质</t>
    </r>
  </si>
  <si>
    <t>GBW(E)130341</t>
  </si>
  <si>
    <r>
      <rPr>
        <sz val="12"/>
        <rFont val="宋体"/>
        <charset val="134"/>
      </rPr>
      <t>硼砂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标准物质</t>
    </r>
  </si>
  <si>
    <t>GBW(E)130343</t>
  </si>
  <si>
    <r>
      <rPr>
        <sz val="12"/>
        <rFont val="宋体"/>
        <charset val="134"/>
      </rPr>
      <t>邻苯二甲酸氢钾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标准物质</t>
    </r>
  </si>
  <si>
    <t>GBW(E)130070</t>
  </si>
  <si>
    <t>酶标分析仪用溶液标准物质</t>
  </si>
  <si>
    <t>GBW(E)130691</t>
  </si>
  <si>
    <t>氢氧化钠容量分析用标准物质</t>
  </si>
  <si>
    <r>
      <rPr>
        <sz val="12"/>
        <rFont val="Times New Roman"/>
        <charset val="134"/>
      </rPr>
      <t>GBW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E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083384</t>
    </r>
  </si>
  <si>
    <t>盐酸容量分析用标准物质</t>
  </si>
  <si>
    <t>GBW(E)080463</t>
  </si>
  <si>
    <r>
      <rPr>
        <sz val="12"/>
        <rFont val="宋体"/>
        <charset val="134"/>
      </rPr>
      <t>原子吸收分光光度计</t>
    </r>
    <r>
      <rPr>
        <sz val="12"/>
        <rFont val="Times New Roman"/>
        <charset val="134"/>
      </rPr>
      <t>cu</t>
    </r>
    <r>
      <rPr>
        <sz val="12"/>
        <rFont val="宋体"/>
        <charset val="134"/>
      </rPr>
      <t>标准物质</t>
    </r>
  </si>
  <si>
    <t>GBW(E)130079</t>
  </si>
  <si>
    <r>
      <rPr>
        <sz val="12"/>
        <rFont val="宋体"/>
        <charset val="134"/>
      </rPr>
      <t>原子吸收分光光度计</t>
    </r>
    <r>
      <rPr>
        <sz val="12"/>
        <rFont val="Times New Roman"/>
        <charset val="134"/>
      </rPr>
      <t xml:space="preserve">cd </t>
    </r>
    <r>
      <rPr>
        <sz val="12"/>
        <rFont val="宋体"/>
        <charset val="134"/>
      </rPr>
      <t>标准物质</t>
    </r>
  </si>
  <si>
    <r>
      <rPr>
        <sz val="12"/>
        <rFont val="Times New Roman"/>
        <charset val="134"/>
      </rPr>
      <t>GBW(E)130869</t>
    </r>
    <r>
      <rPr>
        <sz val="12"/>
        <rFont val="宋体"/>
        <charset val="134"/>
      </rPr>
      <t>～</t>
    </r>
    <r>
      <rPr>
        <sz val="12"/>
        <rFont val="Times New Roman"/>
        <charset val="134"/>
      </rPr>
      <t>872</t>
    </r>
  </si>
  <si>
    <t>氯化钠溶液</t>
  </si>
  <si>
    <t>GBW(E)083032</t>
  </si>
  <si>
    <t>甲苯中苯</t>
  </si>
  <si>
    <t>GBW(E)084798</t>
  </si>
  <si>
    <t>GBW(E)130325</t>
  </si>
  <si>
    <t>异辛烷中正十六烷</t>
  </si>
  <si>
    <t>GBW(E)130102</t>
  </si>
  <si>
    <t>氮中甲烷</t>
  </si>
  <si>
    <t>GBW(E)081670</t>
  </si>
  <si>
    <t>锑砷混合溶液</t>
  </si>
  <si>
    <r>
      <rPr>
        <sz val="12"/>
        <rFont val="Times New Roman"/>
        <charset val="134"/>
      </rPr>
      <t>GBW(E)130537</t>
    </r>
    <r>
      <rPr>
        <sz val="12"/>
        <rFont val="宋体"/>
        <charset val="134"/>
      </rPr>
      <t>～</t>
    </r>
    <r>
      <rPr>
        <sz val="12"/>
        <rFont val="Times New Roman"/>
        <charset val="134"/>
      </rPr>
      <t>130540</t>
    </r>
  </si>
  <si>
    <t>100mg/L</t>
  </si>
  <si>
    <t>煤物理化学成分分析标准物质</t>
  </si>
  <si>
    <t>50g</t>
  </si>
  <si>
    <r>
      <rPr>
        <sz val="12"/>
        <rFont val="宋体"/>
        <charset val="134"/>
      </rPr>
      <t>烟煤胶质层指数（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值）分析标准物质</t>
    </r>
  </si>
  <si>
    <t>450g</t>
  </si>
  <si>
    <t>煤灰熔融性标准样品</t>
  </si>
  <si>
    <t>煤粘结指数标准物质</t>
  </si>
  <si>
    <t>煤的哈氏可磨性指数标准物质</t>
  </si>
  <si>
    <t>250g</t>
  </si>
  <si>
    <t>硝酸汞标准滴定溶液</t>
  </si>
  <si>
    <r>
      <rPr>
        <sz val="12"/>
        <rFont val="Times New Roman"/>
        <charset val="134"/>
      </rPr>
      <t>0.05mol/L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500m</t>
    </r>
  </si>
  <si>
    <t>苯甲酸标准物质</t>
  </si>
  <si>
    <t>氢氧化钠质控样品</t>
  </si>
  <si>
    <t>色度标液</t>
  </si>
  <si>
    <r>
      <rPr>
        <sz val="12"/>
        <rFont val="Times New Roman"/>
        <charset val="134"/>
      </rPr>
      <t>500</t>
    </r>
    <r>
      <rPr>
        <sz val="12"/>
        <rFont val="宋体"/>
        <charset val="134"/>
      </rPr>
      <t>度</t>
    </r>
    <r>
      <rPr>
        <sz val="12"/>
        <rFont val="Times New Roman"/>
        <charset val="134"/>
      </rPr>
      <t>/0</t>
    </r>
    <r>
      <rPr>
        <sz val="12"/>
        <rFont val="宋体"/>
        <charset val="134"/>
      </rPr>
      <t>度</t>
    </r>
    <r>
      <rPr>
        <sz val="12"/>
        <rFont val="Times New Roman"/>
        <charset val="134"/>
      </rPr>
      <t>/5</t>
    </r>
    <r>
      <rPr>
        <sz val="12"/>
        <rFont val="宋体"/>
        <charset val="134"/>
      </rPr>
      <t>度</t>
    </r>
    <r>
      <rPr>
        <sz val="12"/>
        <rFont val="Times New Roman"/>
        <charset val="134"/>
      </rPr>
      <t>/10</t>
    </r>
    <r>
      <rPr>
        <sz val="12"/>
        <rFont val="宋体"/>
        <charset val="134"/>
      </rPr>
      <t>度</t>
    </r>
    <r>
      <rPr>
        <sz val="12"/>
        <rFont val="Times New Roman"/>
        <charset val="134"/>
      </rPr>
      <t>/15</t>
    </r>
    <r>
      <rPr>
        <sz val="12"/>
        <rFont val="宋体"/>
        <charset val="134"/>
      </rPr>
      <t>度</t>
    </r>
    <r>
      <rPr>
        <sz val="12"/>
        <rFont val="Times New Roman"/>
        <charset val="134"/>
      </rPr>
      <t>/20</t>
    </r>
    <r>
      <rPr>
        <sz val="12"/>
        <rFont val="宋体"/>
        <charset val="134"/>
      </rPr>
      <t>度</t>
    </r>
  </si>
  <si>
    <r>
      <rPr>
        <sz val="12"/>
        <rFont val="Times New Roman"/>
        <charset val="134"/>
      </rPr>
      <t>1,4</t>
    </r>
    <r>
      <rPr>
        <sz val="12"/>
        <rFont val="宋体"/>
        <charset val="134"/>
      </rPr>
      <t>丁二醇质控样品</t>
    </r>
  </si>
  <si>
    <r>
      <rPr>
        <sz val="12"/>
        <rFont val="Times New Roman"/>
        <charset val="134"/>
      </rPr>
      <t>50%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90%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</si>
  <si>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戊二醇</t>
    </r>
  </si>
  <si>
    <t>琥珀酸二甲酯</t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</si>
  <si>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甲基四氢呋喃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</si>
  <si>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甲基</t>
    </r>
    <r>
      <rPr>
        <sz val="12"/>
        <rFont val="Times New Roman"/>
        <charset val="134"/>
      </rPr>
      <t>-1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丁二醇</t>
    </r>
  </si>
  <si>
    <r>
      <rPr>
        <sz val="12"/>
        <rFont val="Times New Roman"/>
        <charset val="134"/>
      </rPr>
      <t>3-</t>
    </r>
    <r>
      <rPr>
        <sz val="12"/>
        <rFont val="宋体"/>
        <charset val="134"/>
      </rPr>
      <t>羟基四氢呋喃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</si>
  <si>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丁烯二醇（反式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顺式）</t>
    </r>
  </si>
  <si>
    <t>100g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</si>
  <si>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5-</t>
    </r>
    <r>
      <rPr>
        <sz val="12"/>
        <rFont val="宋体"/>
        <charset val="134"/>
      </rPr>
      <t>戊二醇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</si>
  <si>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6-</t>
    </r>
    <r>
      <rPr>
        <sz val="12"/>
        <rFont val="宋体"/>
        <charset val="134"/>
      </rPr>
      <t>己二醇</t>
    </r>
  </si>
  <si>
    <r>
      <rPr>
        <sz val="12"/>
        <rFont val="Times New Roman"/>
        <charset val="134"/>
      </rPr>
      <t>4((</t>
    </r>
    <r>
      <rPr>
        <sz val="12"/>
        <rFont val="宋体"/>
        <charset val="134"/>
      </rPr>
      <t>四氢呋喃</t>
    </r>
    <r>
      <rPr>
        <sz val="12"/>
        <rFont val="Times New Roman"/>
        <charset val="134"/>
      </rPr>
      <t>-2-</t>
    </r>
    <r>
      <rPr>
        <sz val="12"/>
        <rFont val="宋体"/>
        <charset val="134"/>
      </rPr>
      <t>基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氧基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丁</t>
    </r>
    <r>
      <rPr>
        <sz val="12"/>
        <rFont val="Times New Roman"/>
        <charset val="134"/>
      </rPr>
      <t>-1-</t>
    </r>
    <r>
      <rPr>
        <sz val="12"/>
        <rFont val="宋体"/>
        <charset val="134"/>
      </rPr>
      <t>醇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</si>
  <si>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丁二醇</t>
    </r>
  </si>
  <si>
    <t>空气中甲烷气体标准物质</t>
  </si>
  <si>
    <t xml:space="preserve">10%LEL 40%LEL 60%LEL </t>
  </si>
  <si>
    <r>
      <rPr>
        <sz val="12"/>
        <rFont val="宋体"/>
        <charset val="134"/>
      </rPr>
      <t>瓶（</t>
    </r>
    <r>
      <rPr>
        <sz val="12"/>
        <rFont val="Times New Roman"/>
        <charset val="134"/>
      </rPr>
      <t>4L</t>
    </r>
    <r>
      <rPr>
        <sz val="12"/>
        <rFont val="宋体"/>
        <charset val="134"/>
      </rPr>
      <t>）</t>
    </r>
  </si>
  <si>
    <t>空气中一氧化碳气体标准物质</t>
  </si>
  <si>
    <t>15ppm 24ppm 35ppm 42ppm 60ppm 70ppm 90ppm 140ppm 150ppm 210ppm 300ppm 350ppm 600ppm 700ppm  1000ppm 4000ppm</t>
  </si>
  <si>
    <t>1400ppm</t>
  </si>
  <si>
    <t>空气中异丁烯气体标准物质</t>
  </si>
  <si>
    <t>20ppm 50ppm 80ppm 1000ppm</t>
  </si>
  <si>
    <t>空气中异丁烷气体标准物质</t>
  </si>
  <si>
    <t>空气中氢气体标准物质</t>
  </si>
  <si>
    <t>空气中乙炔气体标准物质</t>
  </si>
  <si>
    <t>空气中苯气体标准物质</t>
  </si>
  <si>
    <t>空气中六氟化硫气体标准物质</t>
  </si>
  <si>
    <t xml:space="preserve">20ppm 40ppm 60ppm 80ppm </t>
  </si>
  <si>
    <t>空气中氯乙烯气体标准物质</t>
  </si>
  <si>
    <t>氮中氧气体标准物质</t>
  </si>
  <si>
    <t>6% 15% 24%</t>
  </si>
  <si>
    <t>5% 12.5% 20%</t>
  </si>
  <si>
    <t>空气中甲醇气体标准物质</t>
  </si>
  <si>
    <t>20ppm 50ppm 80ppm 500ppm</t>
  </si>
  <si>
    <t>空气中甲硫醚气体标准物质</t>
  </si>
  <si>
    <t>空气中氯甲烷气体标准物质</t>
  </si>
  <si>
    <t>80ppm</t>
  </si>
  <si>
    <t>氮中硫化氢、一氧化碳、甲烷、氧气气体标准物质</t>
  </si>
  <si>
    <r>
      <rPr>
        <sz val="12"/>
        <rFont val="宋体"/>
        <charset val="134"/>
      </rPr>
      <t>甲烷：</t>
    </r>
    <r>
      <rPr>
        <sz val="12"/>
        <rFont val="Times New Roman"/>
        <charset val="134"/>
      </rPr>
      <t>2.00%</t>
    </r>
    <r>
      <rPr>
        <sz val="12"/>
        <rFont val="宋体"/>
        <charset val="134"/>
      </rPr>
      <t>，硫化氢：</t>
    </r>
    <r>
      <rPr>
        <sz val="12"/>
        <rFont val="Times New Roman"/>
        <charset val="134"/>
      </rPr>
      <t>50ppm,</t>
    </r>
    <r>
      <rPr>
        <sz val="12"/>
        <rFont val="宋体"/>
        <charset val="134"/>
      </rPr>
      <t>一氧化碳</t>
    </r>
    <r>
      <rPr>
        <sz val="12"/>
        <rFont val="Times New Roman"/>
        <charset val="134"/>
      </rPr>
      <t>200ppm</t>
    </r>
    <r>
      <rPr>
        <sz val="12"/>
        <rFont val="宋体"/>
        <charset val="134"/>
      </rPr>
      <t>，氧气</t>
    </r>
    <r>
      <rPr>
        <sz val="12"/>
        <rFont val="Times New Roman"/>
        <charset val="134"/>
      </rPr>
      <t>6.00%</t>
    </r>
  </si>
  <si>
    <r>
      <rPr>
        <sz val="12"/>
        <rFont val="宋体"/>
        <charset val="134"/>
      </rPr>
      <t>瓶（</t>
    </r>
    <r>
      <rPr>
        <sz val="12"/>
        <rFont val="Times New Roman"/>
        <charset val="134"/>
      </rPr>
      <t>8L</t>
    </r>
    <r>
      <rPr>
        <sz val="12"/>
        <rFont val="宋体"/>
        <charset val="134"/>
      </rPr>
      <t>）</t>
    </r>
  </si>
  <si>
    <t>空气中甲醛气体标准物质</t>
  </si>
  <si>
    <t xml:space="preserve"> 5ppm 9ppm 20ppm</t>
  </si>
  <si>
    <t>空气中氨气体标准物质</t>
  </si>
  <si>
    <t>20ppm 50ppm 80ppm 800ppm 1000ppm</t>
  </si>
  <si>
    <t>空气中氯气气体标准物质</t>
  </si>
  <si>
    <t>1000ppm</t>
  </si>
  <si>
    <t>氮气中硫化氢气体标准物质</t>
  </si>
  <si>
    <t>20ppm 40ppm 50ppm 80ppm 100ppm 160ppm</t>
  </si>
  <si>
    <t>空气中氯气体标准物质</t>
  </si>
  <si>
    <t xml:space="preserve">8ppm 20ppm 40ppm 60ppm 80ppm 100ppm </t>
  </si>
  <si>
    <t>空气中氯化氢气体标准物质</t>
  </si>
  <si>
    <t xml:space="preserve">20ppm 50ppm 80ppm </t>
  </si>
  <si>
    <t>氮气中二氧化硫气体标准物质</t>
  </si>
  <si>
    <t xml:space="preserve">500ppm 1000ppm 2500ppm 4000ppm </t>
  </si>
  <si>
    <t>氮气中一氧化氮气体标准物质</t>
  </si>
  <si>
    <t xml:space="preserve">600ppm 1500ppm 2400ppm </t>
  </si>
  <si>
    <t>空气中二氧化碳气体标准物质</t>
  </si>
  <si>
    <t>5000ppm</t>
  </si>
  <si>
    <t>空气中二氧化氮气体标准物质</t>
  </si>
  <si>
    <t xml:space="preserve">4000ppm 2500ppm 400ppm </t>
  </si>
  <si>
    <t>氮中丙烷气体标准物质</t>
  </si>
  <si>
    <r>
      <rPr>
        <sz val="12"/>
        <rFont val="Times New Roman"/>
        <charset val="134"/>
      </rPr>
      <t>200×10</t>
    </r>
    <r>
      <rPr>
        <vertAlign val="superscript"/>
        <sz val="12"/>
        <rFont val="Times New Roman"/>
        <charset val="134"/>
      </rPr>
      <t>-6</t>
    </r>
  </si>
  <si>
    <t>氮中一氧化碳气体标准物质</t>
  </si>
  <si>
    <r>
      <rPr>
        <sz val="12"/>
        <rFont val="Times New Roman"/>
        <charset val="134"/>
      </rPr>
      <t>0.5×10</t>
    </r>
    <r>
      <rPr>
        <vertAlign val="superscript"/>
        <sz val="12"/>
        <rFont val="Times New Roman"/>
        <charset val="134"/>
      </rPr>
      <t>-2</t>
    </r>
  </si>
  <si>
    <t>氮中二氧化碳气体标准物质</t>
  </si>
  <si>
    <r>
      <rPr>
        <sz val="12"/>
        <rFont val="Times New Roman"/>
        <charset val="134"/>
      </rPr>
      <t>3.6×10</t>
    </r>
    <r>
      <rPr>
        <vertAlign val="superscript"/>
        <sz val="12"/>
        <rFont val="Times New Roman"/>
        <charset val="134"/>
      </rPr>
      <t>-2</t>
    </r>
  </si>
  <si>
    <t>氮中一氧化氮气体标准物质</t>
  </si>
  <si>
    <r>
      <rPr>
        <sz val="12"/>
        <rFont val="Times New Roman"/>
        <charset val="134"/>
      </rPr>
      <t>300×10</t>
    </r>
    <r>
      <rPr>
        <vertAlign val="superscript"/>
        <sz val="12"/>
        <rFont val="Times New Roman"/>
        <charset val="134"/>
      </rPr>
      <t>-6</t>
    </r>
  </si>
  <si>
    <t>氮中氧气气体标准物质</t>
  </si>
  <si>
    <r>
      <rPr>
        <sz val="12"/>
        <rFont val="Times New Roman"/>
        <charset val="134"/>
      </rPr>
      <t>960×10</t>
    </r>
    <r>
      <rPr>
        <vertAlign val="superscript"/>
        <sz val="12"/>
        <rFont val="Times New Roman"/>
        <charset val="134"/>
      </rPr>
      <t>-6</t>
    </r>
  </si>
  <si>
    <r>
      <rPr>
        <sz val="12"/>
        <rFont val="Times New Roman"/>
        <charset val="134"/>
      </rPr>
      <t>2.4×10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</si>
  <si>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6.0×10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</si>
  <si>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900×10</t>
    </r>
    <r>
      <rPr>
        <vertAlign val="superscript"/>
        <sz val="12"/>
        <rFont val="Times New Roman"/>
        <charset val="134"/>
      </rPr>
      <t>-6</t>
    </r>
  </si>
  <si>
    <r>
      <rPr>
        <sz val="12"/>
        <rFont val="Times New Roman"/>
        <charset val="134"/>
      </rPr>
      <t>5×10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</si>
  <si>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1920×10</t>
    </r>
    <r>
      <rPr>
        <vertAlign val="superscript"/>
        <sz val="12"/>
        <rFont val="Times New Roman"/>
        <charset val="134"/>
      </rPr>
      <t>-6</t>
    </r>
  </si>
  <si>
    <r>
      <rPr>
        <sz val="12"/>
        <rFont val="Times New Roman"/>
        <charset val="134"/>
      </rPr>
      <t>7.2×10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</si>
  <si>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1800×10</t>
    </r>
    <r>
      <rPr>
        <vertAlign val="superscript"/>
        <sz val="12"/>
        <rFont val="Times New Roman"/>
        <charset val="134"/>
      </rPr>
      <t>-6</t>
    </r>
  </si>
  <si>
    <r>
      <rPr>
        <sz val="12"/>
        <rFont val="Times New Roman"/>
        <charset val="134"/>
      </rPr>
      <t>10×10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</si>
  <si>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3200×10</t>
    </r>
    <r>
      <rPr>
        <vertAlign val="superscript"/>
        <sz val="12"/>
        <rFont val="Times New Roman"/>
        <charset val="134"/>
      </rPr>
      <t>-6</t>
    </r>
  </si>
  <si>
    <r>
      <rPr>
        <sz val="12"/>
        <rFont val="Times New Roman"/>
        <charset val="134"/>
      </rPr>
      <t>4.8×10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</si>
  <si>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12.0×10</t>
    </r>
    <r>
      <rPr>
        <vertAlign val="superscript"/>
        <sz val="12"/>
        <rFont val="Times New Roman"/>
        <charset val="134"/>
      </rPr>
      <t>-2</t>
    </r>
  </si>
  <si>
    <r>
      <rPr>
        <sz val="12"/>
        <rFont val="Times New Roman"/>
        <charset val="134"/>
      </rPr>
      <t>3000×10</t>
    </r>
    <r>
      <rPr>
        <vertAlign val="superscript"/>
        <sz val="12"/>
        <rFont val="Times New Roman"/>
        <charset val="134"/>
      </rPr>
      <t>-6</t>
    </r>
  </si>
  <si>
    <r>
      <rPr>
        <sz val="12"/>
        <rFont val="Times New Roman"/>
        <charset val="134"/>
      </rPr>
      <t>20.9×10</t>
    </r>
    <r>
      <rPr>
        <vertAlign val="superscript"/>
        <sz val="12"/>
        <rFont val="Times New Roman"/>
        <charset val="134"/>
      </rPr>
      <t>-2</t>
    </r>
  </si>
  <si>
    <t>2026年实验试剂和耗材项目耗材采购清单</t>
  </si>
  <si>
    <t>报审金额</t>
  </si>
  <si>
    <t>金额（元）</t>
  </si>
  <si>
    <t>备注</t>
  </si>
  <si>
    <t>D101型大孔吸附树脂柱</t>
  </si>
  <si>
    <t>（内径1.5cm，柱高18cm）</t>
  </si>
  <si>
    <t>10支</t>
  </si>
  <si>
    <t>ADS-8型大孔吸附树脂柱</t>
  </si>
  <si>
    <t>容量瓶</t>
  </si>
  <si>
    <t>1ml，白色玻璃/棕色玻璃</t>
  </si>
  <si>
    <t>2ml，白色玻璃/棕色玻璃</t>
  </si>
  <si>
    <t>5ml ，白色玻璃/棕色玻璃</t>
  </si>
  <si>
    <t>10ml，白色玻璃/棕色玻璃</t>
  </si>
  <si>
    <t>20ml，白色玻璃/棕色玻璃</t>
  </si>
  <si>
    <t>25ml，白色玻璃/棕色玻璃</t>
  </si>
  <si>
    <t>50ml，白色玻璃/棕色玻璃</t>
  </si>
  <si>
    <t>100ml，白色玻璃/棕色玻璃</t>
  </si>
  <si>
    <t>500ml，白色玻璃/棕色玻璃</t>
  </si>
  <si>
    <t>一次性活性炭口罩</t>
  </si>
  <si>
    <t>50个/盒</t>
  </si>
  <si>
    <t>一次性丁腈手套</t>
  </si>
  <si>
    <t>M号 100只/盒10盒/箱</t>
  </si>
  <si>
    <t>S号 100只/盒 10盒/箱</t>
  </si>
  <si>
    <t>防酸碱手套</t>
  </si>
  <si>
    <t>S 100只/盒</t>
  </si>
  <si>
    <t>M 100只/盒</t>
  </si>
  <si>
    <t>一次性吸管</t>
  </si>
  <si>
    <t>100/袋 2ml</t>
  </si>
  <si>
    <t>袋</t>
  </si>
  <si>
    <t>100/袋  3ml</t>
  </si>
  <si>
    <t>100/袋 5ml</t>
  </si>
  <si>
    <t>100/袋 15ml</t>
  </si>
  <si>
    <t>7cm无灰滤纸</t>
  </si>
  <si>
    <t>中速 100张/盒</t>
  </si>
  <si>
    <t>9cm无灰滤纸</t>
  </si>
  <si>
    <t>定量滤纸</t>
  </si>
  <si>
    <t>12.5cm 100张/盒</t>
  </si>
  <si>
    <t>11.0cm 100张/盒</t>
  </si>
  <si>
    <t>9.0cm 100张/盒</t>
  </si>
  <si>
    <t>定性滤纸</t>
  </si>
  <si>
    <t>封口膜</t>
  </si>
  <si>
    <t>4in*125ft 10cmx38m</t>
  </si>
  <si>
    <t>真空干燥器</t>
  </si>
  <si>
    <t>直径220mm</t>
  </si>
  <si>
    <t>直径300mm</t>
  </si>
  <si>
    <t>高效薄层板（GF254板）</t>
  </si>
  <si>
    <t>50*100mm，50片/盒 玻璃</t>
  </si>
  <si>
    <t>高效硅胶G板</t>
  </si>
  <si>
    <t>100*200mm/100*100mm</t>
  </si>
  <si>
    <t>硅胶薄层板G</t>
  </si>
  <si>
    <t>硅胶薄层板H</t>
  </si>
  <si>
    <t>硅胶薄层板GF254</t>
  </si>
  <si>
    <t>聚酰胺薄膜版</t>
  </si>
  <si>
    <t>10*20mm</t>
  </si>
  <si>
    <t>1%氢氧化钠硅胶G板</t>
  </si>
  <si>
    <t>2%氢氧化钠硅胶G板</t>
  </si>
  <si>
    <t>4% 醋酸钠的羧甲基纤维素钠溶液为黏合剂的硅胶 G 薄层板</t>
  </si>
  <si>
    <t>离心管</t>
  </si>
  <si>
    <t>15mL  50支/包 耐高压，进口，尖底，</t>
  </si>
  <si>
    <t>50mL，尖底，50支/包，进口</t>
  </si>
  <si>
    <t>连盖尖底微量离心管</t>
  </si>
  <si>
    <t>2.0mL，带齿带锁扣</t>
  </si>
  <si>
    <t>量筒</t>
  </si>
  <si>
    <t>100ml玻璃</t>
  </si>
  <si>
    <t>10ml玻璃</t>
  </si>
  <si>
    <t>25ml玻璃</t>
  </si>
  <si>
    <t>50ml玻璃</t>
  </si>
  <si>
    <t>250ml玻璃</t>
  </si>
  <si>
    <t>1000ml（玻璃）</t>
  </si>
  <si>
    <t>500ml（玻璃）</t>
  </si>
  <si>
    <t>流动相瓶</t>
  </si>
  <si>
    <t>2000ml玻璃</t>
  </si>
  <si>
    <t>1000ml玻璃</t>
  </si>
  <si>
    <t>300ml玻璃</t>
  </si>
  <si>
    <t>漏斗</t>
  </si>
  <si>
    <t>直径6cm 玻璃</t>
  </si>
  <si>
    <t>直径9cm玻璃</t>
  </si>
  <si>
    <t>直径3cm玻璃</t>
  </si>
  <si>
    <t>滤膜</t>
  </si>
  <si>
    <t>有机滤膜，50mm;0.22um;100/PK</t>
  </si>
  <si>
    <t>水膜 φ50mm;0.22um;100/PK</t>
  </si>
  <si>
    <t>滤头</t>
  </si>
  <si>
    <t>100/盒 φ13;0.22um;100/PK</t>
  </si>
  <si>
    <t>滤纸</t>
  </si>
  <si>
    <t>玻璃纤维滤纸 100片/盒</t>
  </si>
  <si>
    <t>棉签</t>
  </si>
  <si>
    <t>1800 支/袋</t>
  </si>
  <si>
    <t>废液桶</t>
  </si>
  <si>
    <t>20L 白色方形</t>
  </si>
  <si>
    <t>10L白色方形</t>
  </si>
  <si>
    <t>薄层展缸</t>
  </si>
  <si>
    <t>100*100mm</t>
  </si>
  <si>
    <t>玻璃棒</t>
  </si>
  <si>
    <t>20CM（细）</t>
  </si>
  <si>
    <t>根</t>
  </si>
  <si>
    <t>实验用清洗刷</t>
  </si>
  <si>
    <t>100ml</t>
  </si>
  <si>
    <t>擦镜纸</t>
  </si>
  <si>
    <t>100张 10*15cm</t>
  </si>
  <si>
    <t>称量瓶</t>
  </si>
  <si>
    <t>40*25mm 玻璃</t>
  </si>
  <si>
    <t>称量勺</t>
  </si>
  <si>
    <t>大中小三支一套</t>
  </si>
  <si>
    <t>套</t>
  </si>
  <si>
    <t>药匙（套装）</t>
  </si>
  <si>
    <t>塑料</t>
  </si>
  <si>
    <t>不锈钢</t>
  </si>
  <si>
    <t>牛角</t>
  </si>
  <si>
    <t>称量纸（防静电）</t>
  </si>
  <si>
    <t>100mm*100mm,500张/盒</t>
  </si>
  <si>
    <t>7.5*7.5CM 500张/盒</t>
  </si>
  <si>
    <t>10*10CM，500张/盒</t>
  </si>
  <si>
    <t>大肚吸管</t>
  </si>
  <si>
    <t>1ml玻璃</t>
  </si>
  <si>
    <t>2ml玻璃</t>
  </si>
  <si>
    <t>5ml玻璃</t>
  </si>
  <si>
    <t>20ml玻璃</t>
  </si>
  <si>
    <t>放液相小瓶的盒子</t>
  </si>
  <si>
    <t>100孔/盒</t>
  </si>
  <si>
    <t>进样小瓶(瓶盖+瓶垫)</t>
  </si>
  <si>
    <t>500个/包</t>
  </si>
  <si>
    <t>抽滤瓶</t>
  </si>
  <si>
    <t>2500ml瓶+100mm布氏漏斗+漏斗托+胶管</t>
  </si>
  <si>
    <t>上下口 250ml   口径4cm</t>
  </si>
  <si>
    <t>2000ML 玻璃</t>
  </si>
  <si>
    <t>移液枪</t>
  </si>
  <si>
    <t>100μl-1000μl eppendorf</t>
  </si>
  <si>
    <t>适配实验室已有eppendorf枪头耗材</t>
  </si>
  <si>
    <t>0.05ml-1.0ml eppendorf</t>
  </si>
  <si>
    <t>把</t>
  </si>
  <si>
    <t>1-5ml  eppendorf</t>
  </si>
  <si>
    <t>20-200μl eppendorf</t>
  </si>
  <si>
    <t>0.1-1ml eppendorf</t>
  </si>
  <si>
    <t>1-10ml eppendorf</t>
  </si>
  <si>
    <t>盖玻片</t>
  </si>
  <si>
    <t>20mm*20mm，100片/盒</t>
  </si>
  <si>
    <t>载玻片</t>
  </si>
  <si>
    <t>一侧磨砂面，50片/盒</t>
  </si>
  <si>
    <t>制水机过滤膜</t>
  </si>
  <si>
    <t>北京普析通用仪器有限责任公司  GWA-UN4-C30超纯水器适配过滤芯</t>
  </si>
  <si>
    <t>坩埚</t>
  </si>
  <si>
    <t>液相单向阀</t>
  </si>
  <si>
    <t>进口，U3000原装</t>
  </si>
  <si>
    <t>赛默飞，需要安装到现有仪器上面</t>
  </si>
  <si>
    <t>细胞镊</t>
  </si>
  <si>
    <t>冷冻切片机切片镊取</t>
  </si>
  <si>
    <t>冷凝管转接头</t>
  </si>
  <si>
    <t>24/29磨口转19/26磨适配</t>
  </si>
  <si>
    <t>气相色谱石墨压环</t>
  </si>
  <si>
    <t>岛津气相用</t>
  </si>
  <si>
    <t>板</t>
  </si>
  <si>
    <t>固相萃取柱</t>
  </si>
  <si>
    <t>Cleanert BAP-3 (500mg/6mL)</t>
  </si>
  <si>
    <t>Cleanert PEP-2 (200mg/6mL)</t>
  </si>
  <si>
    <t>蔬菜,水果,食用菌mAS-Q 净化管(900mg MgSO4,150mg PSA)</t>
  </si>
  <si>
    <t>Cleanert PCX (60mg/3mL)</t>
  </si>
  <si>
    <t>Cleanert Silica (500mg/6mL)</t>
  </si>
  <si>
    <t>Cleanert® Silica(200 mg/3 mL)</t>
  </si>
  <si>
    <t>Cleanert Alumina-N 中性氧化铝(500mg/6mL)</t>
  </si>
  <si>
    <t>Cleanert Alumina-N 中性氧化铝(1g/6mL)</t>
  </si>
  <si>
    <t>Cleanert® Alumina-N(1000 mg/3 mL)</t>
  </si>
  <si>
    <t>Cleanert Alumina-B 碱性氧化铝(500mg/6mL)</t>
  </si>
  <si>
    <t>Cleanert Alumina-A 酸性氧化铝(500mg/6mL)</t>
  </si>
  <si>
    <t>Cleanert C18 (500mg/6mL)</t>
  </si>
  <si>
    <t>Cleanert PWAX (150mg/6mL)</t>
  </si>
  <si>
    <t>Cleanert PAX (150mg/6mL)</t>
  </si>
  <si>
    <t>Cleanert Sudan 苏丹红检测专用柱</t>
  </si>
  <si>
    <t>MAS-Q 提取管 (6g MgSO4,1.5gNaAC)</t>
  </si>
  <si>
    <t>弱阴离子固相萃取柱（SPE）</t>
  </si>
  <si>
    <t>60mg/3mL</t>
  </si>
  <si>
    <t>Cleanert NH2(500mg/6mL)</t>
  </si>
  <si>
    <t>Oasis MCX(150g/6mL，农业部1025号公告-23-2008)</t>
  </si>
  <si>
    <t>农残提取包</t>
  </si>
  <si>
    <t>含4g无水硫酸镁，1g氯化钠，1g柠檬酸钠二水合物，0.5g柠檬酸二钠盐倍半水合物（适用于GB 23200.121）</t>
  </si>
  <si>
    <t>提取包/净化包</t>
  </si>
  <si>
    <t>Cleanert MAS-QuECHERS（MS-NMS5050 50支/盒）</t>
  </si>
  <si>
    <t>Cleanert MAS-QuECHERS（MS-MG5052   50支/盒）</t>
  </si>
  <si>
    <t>Cleanert MAS-QuECHERS（MS-PA1011 50支/盒）</t>
  </si>
  <si>
    <t>Cleanert MAS-QuECHERS（MS-PP1513  50支/盒）</t>
  </si>
  <si>
    <t>Cleanert MAS-QuECHERS（MS-9PA1011 50支/盒）</t>
  </si>
  <si>
    <t>Cleanert MAS-QuECHERS（MS-9PP0281 50支/盒）</t>
  </si>
  <si>
    <t>水果蔬菜(含色素），国标，150mgPSA+15mgGCB+900mgMgSo4，规格15mL，货号LNDB15020</t>
  </si>
  <si>
    <t>50支/盒</t>
  </si>
  <si>
    <t>艾德森、安谱、艾杰尔厂家，全自动QuEChERS实验仪专用</t>
  </si>
  <si>
    <t>水果蔬菜（不含色素)，150mgPSA+900mgMgSo4，规格15mL，货号LNDB15022</t>
  </si>
  <si>
    <t>谷物油料，国标，400mgPSA+400mgC18+1200mgMgSO4，规格15mL，货号LNDB15033</t>
  </si>
  <si>
    <t>茶叶，国标，400mgPSA+400mgC18+200mgGCB+1200mgMgSO4，规格15mL，货号LNDB15047</t>
  </si>
  <si>
    <t>中药，药典，300mgPSA+300mgC18+90mgGCB+900mgMgSO4+300mg硅胶，规格15mL，货号LNDB15050</t>
  </si>
  <si>
    <t>水果蔬菜，国标，4gMgSO4+1gNaCl+1g柠檬酸钠+0.5g柠檬酸氢二钠，规格盐包，货号LNDAI4115</t>
  </si>
  <si>
    <t>茶叶/中药，国标/药典，6gMgSO4+1.5gNaOAc，规格盐包，货号LNDAI6150S</t>
  </si>
  <si>
    <t>水果蔬菜，国标，4gMgSO4+1gNaCl+1g柠檬酸钠+0.5g柠檬酸氢二钠，规格盐包，货号LNDTL4115</t>
  </si>
  <si>
    <t>1kg/桶</t>
  </si>
  <si>
    <t>玉米赤霉烯酮免疫亲和柱</t>
  </si>
  <si>
    <r>
      <rPr>
        <sz val="12"/>
        <color theme="1"/>
        <rFont val="宋体"/>
        <charset val="134"/>
        <scheme val="minor"/>
      </rPr>
      <t>技术参数</t>
    </r>
    <r>
      <rPr>
        <sz val="12"/>
        <color theme="1"/>
        <rFont val="宋体"/>
        <charset val="0"/>
        <scheme val="minor"/>
      </rPr>
      <t xml:space="preserve">                                      
1</t>
    </r>
    <r>
      <rPr>
        <sz val="12"/>
        <color theme="1"/>
        <rFont val="宋体"/>
        <charset val="134"/>
        <scheme val="minor"/>
      </rPr>
      <t>、规格：高特异性的单克隆抗体，</t>
    </r>
    <r>
      <rPr>
        <sz val="12"/>
        <color theme="1"/>
        <rFont val="宋体"/>
        <charset val="0"/>
        <scheme val="minor"/>
      </rPr>
      <t xml:space="preserve">
2</t>
    </r>
    <r>
      <rPr>
        <sz val="12"/>
        <color theme="1"/>
        <rFont val="宋体"/>
        <charset val="134"/>
        <scheme val="minor"/>
      </rPr>
      <t>、柱规格：</t>
    </r>
    <r>
      <rPr>
        <sz val="12"/>
        <color theme="1"/>
        <rFont val="宋体"/>
        <charset val="0"/>
        <scheme val="minor"/>
      </rPr>
      <t>3mL ,
3</t>
    </r>
    <r>
      <rPr>
        <sz val="12"/>
        <color theme="1"/>
        <rFont val="宋体"/>
        <charset val="134"/>
        <scheme val="minor"/>
      </rPr>
      <t>、柱容量</t>
    </r>
    <r>
      <rPr>
        <sz val="12"/>
        <color theme="1"/>
        <rFont val="宋体"/>
        <charset val="0"/>
        <scheme val="minor"/>
      </rPr>
      <t xml:space="preserve"> 2700ng 
4</t>
    </r>
    <r>
      <rPr>
        <sz val="12"/>
        <color theme="1"/>
        <rFont val="宋体"/>
        <charset val="134"/>
        <scheme val="minor"/>
      </rPr>
      <t>、凝胶床体积：</t>
    </r>
    <r>
      <rPr>
        <sz val="12"/>
        <color theme="1"/>
        <rFont val="宋体"/>
        <charset val="0"/>
        <scheme val="minor"/>
      </rPr>
      <t>0.3</t>
    </r>
    <r>
      <rPr>
        <sz val="12"/>
        <color theme="1"/>
        <rFont val="宋体"/>
        <charset val="134"/>
        <scheme val="minor"/>
      </rPr>
      <t>毫升</t>
    </r>
    <r>
      <rPr>
        <sz val="12"/>
        <color theme="1"/>
        <rFont val="宋体"/>
        <charset val="0"/>
        <scheme val="minor"/>
      </rPr>
      <t xml:space="preserve">
5</t>
    </r>
    <r>
      <rPr>
        <sz val="12"/>
        <color theme="1"/>
        <rFont val="宋体"/>
        <charset val="134"/>
        <scheme val="minor"/>
      </rPr>
      <t>、流速：</t>
    </r>
    <r>
      <rPr>
        <sz val="12"/>
        <color theme="1"/>
        <rFont val="宋体"/>
        <charset val="0"/>
        <scheme val="minor"/>
      </rPr>
      <t>1-3ml/min
6</t>
    </r>
    <r>
      <rPr>
        <sz val="12"/>
        <color theme="1"/>
        <rFont val="宋体"/>
        <charset val="134"/>
        <scheme val="minor"/>
      </rPr>
      <t>、储存：</t>
    </r>
    <r>
      <rPr>
        <sz val="12"/>
        <color theme="1"/>
        <rFont val="宋体"/>
        <charset val="0"/>
        <scheme val="minor"/>
      </rPr>
      <t>2–8°C</t>
    </r>
    <r>
      <rPr>
        <sz val="12"/>
        <color theme="1"/>
        <rFont val="宋体"/>
        <charset val="134"/>
        <scheme val="minor"/>
      </rPr>
      <t>，不要冷冻</t>
    </r>
  </si>
  <si>
    <t>脱氧雪腐镰刀菌烯醇免疫亲和柱</t>
  </si>
  <si>
    <t>赭曲霉毒素A免疫亲和柱</t>
  </si>
  <si>
    <t>黄曲霉毒素M1免疫亲和柱</t>
  </si>
  <si>
    <r>
      <rPr>
        <sz val="12"/>
        <color theme="1"/>
        <rFont val="宋体"/>
        <charset val="134"/>
        <scheme val="minor"/>
      </rPr>
      <t>一、用途：</t>
    </r>
    <r>
      <rPr>
        <sz val="12"/>
        <color theme="1"/>
        <rFont val="宋体"/>
        <charset val="0"/>
        <scheme val="minor"/>
      </rPr>
      <t xml:space="preserve"> </t>
    </r>
    <r>
      <rPr>
        <sz val="12"/>
        <color theme="1"/>
        <rFont val="宋体"/>
        <charset val="134"/>
        <scheme val="minor"/>
      </rPr>
      <t>乳及乳制品、谷物、谷物产品、饲料、饲料原料、香料、坚果、树籽等固体样品</t>
    </r>
    <r>
      <rPr>
        <sz val="12"/>
        <color theme="1"/>
        <rFont val="宋体"/>
        <charset val="0"/>
        <scheme val="minor"/>
      </rPr>
      <t xml:space="preserve">                                             
 </t>
    </r>
    <r>
      <rPr>
        <sz val="12"/>
        <color theme="1"/>
        <rFont val="宋体"/>
        <charset val="134"/>
        <scheme val="minor"/>
      </rPr>
      <t>二、技术参数</t>
    </r>
    <r>
      <rPr>
        <sz val="12"/>
        <color theme="1"/>
        <rFont val="宋体"/>
        <charset val="0"/>
        <scheme val="minor"/>
      </rPr>
      <t xml:space="preserve">                                     
1</t>
    </r>
    <r>
      <rPr>
        <sz val="12"/>
        <color theme="1"/>
        <rFont val="宋体"/>
        <charset val="134"/>
        <scheme val="minor"/>
      </rPr>
      <t>、规格：高特异性的单克隆抗体，</t>
    </r>
    <r>
      <rPr>
        <sz val="12"/>
        <color theme="1"/>
        <rFont val="宋体"/>
        <charset val="0"/>
        <scheme val="minor"/>
      </rPr>
      <t xml:space="preserve">
2</t>
    </r>
    <r>
      <rPr>
        <sz val="12"/>
        <color theme="1"/>
        <rFont val="宋体"/>
        <charset val="134"/>
        <scheme val="minor"/>
      </rPr>
      <t>、柱规格：</t>
    </r>
    <r>
      <rPr>
        <sz val="12"/>
        <color theme="1"/>
        <rFont val="宋体"/>
        <charset val="0"/>
        <scheme val="minor"/>
      </rPr>
      <t>3ml</t>
    </r>
    <r>
      <rPr>
        <sz val="12"/>
        <color theme="1"/>
        <rFont val="宋体"/>
        <charset val="134"/>
        <scheme val="minor"/>
      </rPr>
      <t>，</t>
    </r>
    <r>
      <rPr>
        <sz val="12"/>
        <color theme="1"/>
        <rFont val="宋体"/>
        <charset val="0"/>
        <scheme val="minor"/>
      </rPr>
      <t xml:space="preserve"> 
3</t>
    </r>
    <r>
      <rPr>
        <sz val="12"/>
        <color theme="1"/>
        <rFont val="宋体"/>
        <charset val="134"/>
        <scheme val="minor"/>
      </rPr>
      <t>、柱容量</t>
    </r>
    <r>
      <rPr>
        <sz val="12"/>
        <color theme="1"/>
        <rFont val="宋体"/>
        <charset val="0"/>
        <scheme val="minor"/>
      </rPr>
      <t xml:space="preserve"> 200ng
4</t>
    </r>
    <r>
      <rPr>
        <sz val="12"/>
        <color theme="1"/>
        <rFont val="宋体"/>
        <charset val="134"/>
        <scheme val="minor"/>
      </rPr>
      <t>、凝胶床体积：</t>
    </r>
    <r>
      <rPr>
        <sz val="12"/>
        <color theme="1"/>
        <rFont val="宋体"/>
        <charset val="0"/>
        <scheme val="minor"/>
      </rPr>
      <t>0.25</t>
    </r>
    <r>
      <rPr>
        <sz val="12"/>
        <color theme="1"/>
        <rFont val="宋体"/>
        <charset val="134"/>
        <scheme val="minor"/>
      </rPr>
      <t>毫升</t>
    </r>
    <r>
      <rPr>
        <sz val="12"/>
        <color theme="1"/>
        <rFont val="宋体"/>
        <charset val="0"/>
        <scheme val="minor"/>
      </rPr>
      <t xml:space="preserve">
5</t>
    </r>
    <r>
      <rPr>
        <sz val="12"/>
        <color theme="1"/>
        <rFont val="宋体"/>
        <charset val="134"/>
        <scheme val="minor"/>
      </rPr>
      <t>、抗黄曲霉毒素</t>
    </r>
    <r>
      <rPr>
        <sz val="12"/>
        <color theme="1"/>
        <rFont val="宋体"/>
        <charset val="0"/>
        <scheme val="minor"/>
      </rPr>
      <t>M1
6</t>
    </r>
    <r>
      <rPr>
        <sz val="12"/>
        <color theme="1"/>
        <rFont val="宋体"/>
        <charset val="134"/>
        <scheme val="minor"/>
      </rPr>
      <t>、流速：</t>
    </r>
    <r>
      <rPr>
        <sz val="12"/>
        <color theme="1"/>
        <rFont val="宋体"/>
        <charset val="0"/>
        <scheme val="minor"/>
      </rPr>
      <t>1-3ml/min
7</t>
    </r>
    <r>
      <rPr>
        <sz val="12"/>
        <color theme="1"/>
        <rFont val="宋体"/>
        <charset val="134"/>
        <scheme val="minor"/>
      </rPr>
      <t>、储存：</t>
    </r>
    <r>
      <rPr>
        <sz val="12"/>
        <color theme="1"/>
        <rFont val="宋体"/>
        <charset val="0"/>
        <scheme val="minor"/>
      </rPr>
      <t>2-8°C</t>
    </r>
    <r>
      <rPr>
        <sz val="12"/>
        <color theme="1"/>
        <rFont val="宋体"/>
        <charset val="134"/>
        <scheme val="minor"/>
      </rPr>
      <t>，不要冷冻</t>
    </r>
    <r>
      <rPr>
        <sz val="12"/>
        <color theme="1"/>
        <rFont val="宋体"/>
        <charset val="0"/>
        <scheme val="minor"/>
      </rPr>
      <t xml:space="preserve">
8</t>
    </r>
    <r>
      <rPr>
        <sz val="12"/>
        <color theme="1"/>
        <rFont val="宋体"/>
        <charset val="134"/>
        <scheme val="minor"/>
      </rPr>
      <t>、配备</t>
    </r>
    <r>
      <rPr>
        <sz val="12"/>
        <color theme="1"/>
        <rFont val="宋体"/>
        <charset val="0"/>
        <scheme val="minor"/>
      </rPr>
      <t>RM</t>
    </r>
    <r>
      <rPr>
        <sz val="12"/>
        <color theme="1"/>
        <rFont val="宋体"/>
        <charset val="134"/>
        <scheme val="minor"/>
      </rPr>
      <t>免疫亲和住专用</t>
    </r>
    <r>
      <rPr>
        <sz val="12"/>
        <color theme="1"/>
        <rFont val="宋体"/>
        <charset val="0"/>
        <scheme val="minor"/>
      </rPr>
      <t>30ml</t>
    </r>
    <r>
      <rPr>
        <sz val="12"/>
        <color theme="1"/>
        <rFont val="宋体"/>
        <charset val="134"/>
        <scheme val="minor"/>
      </rPr>
      <t>上样器（需见彩页或实体照片），无需购买适配器与上样器，大大提高使用者检测效率，降低成本。</t>
    </r>
  </si>
  <si>
    <t>黄曲霉毒素B1免疫亲和柱</t>
  </si>
  <si>
    <t>3mL</t>
  </si>
  <si>
    <t>北京普析通用仪器有限责任公司，GWA-UN4-C30超纯水器适配过滤芯</t>
  </si>
  <si>
    <t>制水机专用</t>
  </si>
  <si>
    <t>微孔滤膜</t>
  </si>
  <si>
    <t>水相，13mm ，0.22μm</t>
  </si>
  <si>
    <t>水相 ，50mm，0.45um，100/PK</t>
  </si>
  <si>
    <t>有机相，13mm ，0.22μm</t>
  </si>
  <si>
    <t>有机相，50mm，0.45um，100/PK</t>
  </si>
  <si>
    <t>水相针头式过滤膜</t>
  </si>
  <si>
    <t>聚四氟乙烯（PTFE）13mm,0.45μm</t>
  </si>
  <si>
    <t>有机相针头式过滤膜</t>
  </si>
  <si>
    <t>聚四氟乙烯（PTFE）25mm,0.45μm</t>
  </si>
  <si>
    <t>聚四氟乙烯（PTFE）30mm,0.45μm</t>
  </si>
  <si>
    <t>聚偏二氟乙烯（PVDF）13mm,0.45μm</t>
  </si>
  <si>
    <t>聚偏二氟乙烯（PVDF）13mm,0.22μm</t>
  </si>
  <si>
    <t>聚偏二氟乙烯（PVDF）25mm,0.22μm</t>
  </si>
  <si>
    <t>聚偏二氟乙烯（PVDF）25mm,0.45μm</t>
  </si>
  <si>
    <t>聚偏二氟乙烯（PVDF）30mm,0.22μm</t>
  </si>
  <si>
    <t>聚偏二氟乙烯（PVDF）30mm,0.45μm</t>
  </si>
  <si>
    <t>聚醚砜（PES）13mm,0.22μm</t>
  </si>
  <si>
    <t>聚醚砜（PES）13mm,0.45μm</t>
  </si>
  <si>
    <t>聚醚砜（PES）25mm,0.22μm</t>
  </si>
  <si>
    <t>聚醚砜（PES）30mm,0.22μm</t>
  </si>
  <si>
    <t>尼龙（Nylon）13mm,0.22μm</t>
  </si>
  <si>
    <t>尼龙（Nylon）25mm,0.22μm</t>
  </si>
  <si>
    <t>尼龙（Nylon）30mm,0.22μm</t>
  </si>
  <si>
    <t>尼龙（Nylon）50mm,0.22μm</t>
  </si>
  <si>
    <t>混合纤维素（MCE）13mm,0.22μm</t>
  </si>
  <si>
    <t>混合纤维素（MCE）25mm,0.22μm</t>
  </si>
  <si>
    <t>混合纤维素（MCE）30mm,0.22μm</t>
  </si>
  <si>
    <t>醋酸纤维素（CA）13mm,0.22μm</t>
  </si>
  <si>
    <t>醋酸纤维素（CA）25mm,0.22μm</t>
  </si>
  <si>
    <t>醋酸纤维素（CA）30mm,0.22μm</t>
  </si>
  <si>
    <t>聚丙烯（PP）13mm,0.22μm</t>
  </si>
  <si>
    <t>聚丙烯（PP）25mm,0.22μm</t>
  </si>
  <si>
    <t>聚丙烯（PP）30mm,0.22μm</t>
  </si>
  <si>
    <t>50ml，聚丙烯材质，耐受最大离心力RCF12000g</t>
  </si>
  <si>
    <t>50mL，尖底，耐高压，进口的</t>
  </si>
  <si>
    <t>厂家BIOFIL广州捷特生物制品有限公司，货号01.CT.005.0299-1，CFT010500，规格50ml圆锥底 ，平盖</t>
  </si>
  <si>
    <t>全自动QuEChERS实验仪专用</t>
  </si>
  <si>
    <t xml:space="preserve">厂家康宁,货号430829/430828（带底托），规格50ml圆锥底  </t>
  </si>
  <si>
    <t>厂家德诚，规格50ml圆锥底</t>
  </si>
  <si>
    <t>厂家BIOFIL广州捷特生物制品有限公司，货号01.CT.005.0301-1，CFT010500，规格15ml圆锥底   ，平盖</t>
  </si>
  <si>
    <t xml:space="preserve">厂家康宁,货号430791/430790 (带底托)，规格15ml圆锥底  </t>
  </si>
  <si>
    <t xml:space="preserve">厂家德诚，规格15ml圆锥底 </t>
  </si>
  <si>
    <t>15ml，聚丙烯材质，耐受最大离心力RCF12000g</t>
  </si>
  <si>
    <t>15mL ，尖底，耐高压，进口的</t>
  </si>
  <si>
    <t>微量离心管</t>
  </si>
  <si>
    <r>
      <rPr>
        <sz val="12"/>
        <color theme="1"/>
        <rFont val="宋体"/>
        <charset val="0"/>
        <scheme val="minor"/>
      </rPr>
      <t>2.0mL</t>
    </r>
    <r>
      <rPr>
        <sz val="12"/>
        <color theme="1"/>
        <rFont val="宋体"/>
        <charset val="134"/>
        <scheme val="minor"/>
      </rPr>
      <t>，尖底</t>
    </r>
  </si>
  <si>
    <t>离心管架</t>
  </si>
  <si>
    <t xml:space="preserve">15mL </t>
  </si>
  <si>
    <t>多功能试管架</t>
  </si>
  <si>
    <r>
      <rPr>
        <sz val="12"/>
        <color theme="1"/>
        <rFont val="宋体"/>
        <charset val="0"/>
        <scheme val="minor"/>
      </rPr>
      <t>15mL/50mL</t>
    </r>
    <r>
      <rPr>
        <sz val="12"/>
        <color theme="1"/>
        <rFont val="宋体"/>
        <charset val="134"/>
        <scheme val="minor"/>
      </rPr>
      <t>聚丙烯材质，耐腐蚀，可湿热灭菌</t>
    </r>
  </si>
  <si>
    <t>水浴锅泡沫漂浮板</t>
  </si>
  <si>
    <r>
      <rPr>
        <sz val="12"/>
        <color theme="1"/>
        <rFont val="宋体"/>
        <charset val="0"/>
        <scheme val="minor"/>
      </rPr>
      <t>50mL</t>
    </r>
    <r>
      <rPr>
        <sz val="12"/>
        <color theme="1"/>
        <rFont val="宋体"/>
        <charset val="134"/>
        <scheme val="minor"/>
      </rPr>
      <t>离心管用</t>
    </r>
  </si>
  <si>
    <r>
      <rPr>
        <sz val="12"/>
        <color theme="1"/>
        <rFont val="宋体"/>
        <charset val="0"/>
        <scheme val="minor"/>
      </rPr>
      <t>15mL</t>
    </r>
    <r>
      <rPr>
        <sz val="12"/>
        <color theme="1"/>
        <rFont val="宋体"/>
        <charset val="134"/>
        <scheme val="minor"/>
      </rPr>
      <t>离心管用</t>
    </r>
  </si>
  <si>
    <t>0.5螺旋罐储样盒（瓶加盖）</t>
  </si>
  <si>
    <t>HDPE材质，500mL</t>
  </si>
  <si>
    <t>箱</t>
  </si>
  <si>
    <t>水样采集袋</t>
  </si>
  <si>
    <t>样品盒</t>
  </si>
  <si>
    <t>顶空进样瓶</t>
  </si>
  <si>
    <t>螺旋盖   20mL/瓶</t>
  </si>
  <si>
    <t>适用于岛津、安捷伦</t>
  </si>
  <si>
    <t>透明螺纹口，22mL，含瓶盖及隔垫</t>
  </si>
  <si>
    <t>棕色螺纹口，22mL，含瓶盖及隔垫</t>
  </si>
  <si>
    <t>进样瓶</t>
  </si>
  <si>
    <t>（整套）带瓶盖，10ml</t>
  </si>
  <si>
    <t>（整套）带瓶盖，2ml，透明</t>
  </si>
  <si>
    <t>带内插管（整套）带瓶盖，2ml，透明</t>
  </si>
  <si>
    <t>预开口盖（整套）带瓶盖，2mL，透明</t>
  </si>
  <si>
    <t>（整套）带瓶盖，2ml，棕色</t>
  </si>
  <si>
    <t>带内插管（整套）带瓶盖，2ml，棕色</t>
  </si>
  <si>
    <t>预开口盖（整套）带瓶盖，2mL，棕色</t>
  </si>
  <si>
    <t>（整套）带瓶盖，1.5mL，棕色</t>
  </si>
  <si>
    <t>带内插管（整套）带瓶盖，1.5mL，棕色</t>
  </si>
  <si>
    <t>预开口盖（整套）带瓶盖，1.5mL，棕色</t>
  </si>
  <si>
    <t>（整套）带瓶盖，1.5mL，白色</t>
  </si>
  <si>
    <t>带内插管（整套）带瓶盖，1.5mL，白色</t>
  </si>
  <si>
    <t>预开口盖（整套）带瓶盖，1.5mL，白色</t>
  </si>
  <si>
    <t>液相进样瓶瓶盖</t>
  </si>
  <si>
    <t>预开口盖</t>
  </si>
  <si>
    <t>封口盖</t>
  </si>
  <si>
    <t>离子色谱柱</t>
  </si>
  <si>
    <t>规格4*250mm,AG19，货号062885</t>
  </si>
  <si>
    <t>适用于赛默飞</t>
  </si>
  <si>
    <t>AG22阴离子保护柱</t>
  </si>
  <si>
    <t>4*50mm</t>
  </si>
  <si>
    <t>AG19阴离子保护柱</t>
  </si>
  <si>
    <t>4*50mm，货号062887</t>
  </si>
  <si>
    <t>液相色谱柱</t>
  </si>
  <si>
    <t>Agilent TC-C18，4.6*250mm，5μm</t>
  </si>
  <si>
    <t>ZORBAX SB-C18，4.6*250mm，5μm</t>
  </si>
  <si>
    <t>Venusil XBP C18(L)，4.6*250mm，5μm</t>
  </si>
  <si>
    <t>VENUSIL C18 Plus，4.6*250mm，5μm</t>
  </si>
  <si>
    <t>ZORBAX NH2，4.6*250mm，5μm</t>
  </si>
  <si>
    <t>C18液相色谱柱</t>
  </si>
  <si>
    <t>4.6mm,2.1mm</t>
  </si>
  <si>
    <t>岛津GPC专用色谱柱</t>
  </si>
  <si>
    <t>空气过滤器（岛津）</t>
  </si>
  <si>
    <t>空气过滤柱</t>
  </si>
  <si>
    <t>SHC-F0201</t>
  </si>
  <si>
    <t>凝胶色谱配件</t>
  </si>
  <si>
    <t>凝胶色谱柱</t>
  </si>
  <si>
    <t>色谱柱ACQUITY UPLC BEH C18 Column</t>
  </si>
  <si>
    <t>1.7 μm, 2.1 mm * 100 mm</t>
  </si>
  <si>
    <t>Waters BEH C18色谱柱</t>
  </si>
  <si>
    <t>1.7μm,2.1×100mm</t>
  </si>
  <si>
    <t>色谱柱ACQUITY UPLC BEH HILIC</t>
  </si>
  <si>
    <t>3.5μm, 2.1 mm * 100 mm</t>
  </si>
  <si>
    <t>色谱柱ACQUITY UPLC HSS T3</t>
  </si>
  <si>
    <t>Waters Atlantis T3 色谱柱</t>
  </si>
  <si>
    <t>加长移液器枪头</t>
  </si>
  <si>
    <t>1ml，长度≥101mm</t>
  </si>
  <si>
    <r>
      <rPr>
        <sz val="12"/>
        <color theme="1"/>
        <rFont val="宋体"/>
        <charset val="0"/>
        <scheme val="minor"/>
      </rPr>
      <t>100</t>
    </r>
    <r>
      <rPr>
        <sz val="12"/>
        <color theme="1"/>
        <rFont val="宋体"/>
        <charset val="134"/>
        <scheme val="minor"/>
      </rPr>
      <t>支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盒</t>
    </r>
  </si>
  <si>
    <r>
      <rPr>
        <sz val="12"/>
        <color theme="1"/>
        <rFont val="宋体"/>
        <charset val="0"/>
        <scheme val="minor"/>
      </rPr>
      <t>200µl</t>
    </r>
    <r>
      <rPr>
        <sz val="12"/>
        <color theme="1"/>
        <rFont val="宋体"/>
        <charset val="134"/>
        <scheme val="minor"/>
      </rPr>
      <t>，长度≥</t>
    </r>
    <r>
      <rPr>
        <sz val="12"/>
        <color theme="1"/>
        <rFont val="宋体"/>
        <charset val="0"/>
        <scheme val="minor"/>
      </rPr>
      <t>89mm</t>
    </r>
  </si>
  <si>
    <t>乳胶吸头</t>
  </si>
  <si>
    <t>适用于玻璃巴斯德吸管</t>
  </si>
  <si>
    <t>进样针</t>
  </si>
  <si>
    <t>安捷伦，5181-3360</t>
  </si>
  <si>
    <t>仪器专用</t>
  </si>
  <si>
    <t>岛津，221-34618</t>
  </si>
  <si>
    <t>O型圈</t>
  </si>
  <si>
    <t>岛津，227-35005-01</t>
  </si>
  <si>
    <t>岛津三联过滤器</t>
  </si>
  <si>
    <t>岛津，SHC-B1030-S8</t>
  </si>
  <si>
    <t>超高压Peek头货号：5044776</t>
  </si>
  <si>
    <t>12000psi（适用于SCIEX QTRAP 6500+ ）</t>
  </si>
  <si>
    <t>柱前管货号：4427180</t>
  </si>
  <si>
    <r>
      <rPr>
        <sz val="12"/>
        <color theme="1"/>
        <rFont val="宋体"/>
        <charset val="0"/>
        <scheme val="minor"/>
      </rPr>
      <t>0.1*600mm</t>
    </r>
    <r>
      <rPr>
        <sz val="12"/>
        <color theme="1"/>
        <rFont val="宋体"/>
        <charset val="134"/>
        <scheme val="minor"/>
      </rPr>
      <t>（适用于</t>
    </r>
    <r>
      <rPr>
        <sz val="12"/>
        <color theme="1"/>
        <rFont val="宋体"/>
        <charset val="0"/>
        <scheme val="minor"/>
      </rPr>
      <t xml:space="preserve">SCIEX QTRAP 6500+ </t>
    </r>
    <r>
      <rPr>
        <sz val="12"/>
        <color theme="1"/>
        <rFont val="宋体"/>
        <charset val="134"/>
        <scheme val="minor"/>
      </rPr>
      <t>）</t>
    </r>
  </si>
  <si>
    <t>工具货号：5044837</t>
  </si>
  <si>
    <t>（适用于SCIEX QTRAP 6500+ ）</t>
  </si>
  <si>
    <t>柱前管 货号：5078667</t>
  </si>
  <si>
    <r>
      <rPr>
        <sz val="12"/>
        <color theme="1"/>
        <rFont val="宋体"/>
        <charset val="134"/>
        <scheme val="minor"/>
      </rPr>
      <t>适用于</t>
    </r>
    <r>
      <rPr>
        <sz val="12"/>
        <color theme="1"/>
        <rFont val="宋体"/>
        <charset val="0"/>
        <scheme val="minor"/>
      </rPr>
      <t xml:space="preserve">SCIEX QTRAP 6500+ </t>
    </r>
  </si>
  <si>
    <t>针泵注射器 货号：10615</t>
  </si>
  <si>
    <t>针头 货号：1005819</t>
  </si>
  <si>
    <t xml:space="preserve">适用于SCIEX QTRAP 6500+ </t>
  </si>
  <si>
    <t>质量校正液</t>
  </si>
  <si>
    <t>　适配 美国赛默飞科技公司仪器</t>
  </si>
  <si>
    <t>采样锥</t>
  </si>
  <si>
    <t>W1033612</t>
  </si>
  <si>
    <t>适配 帕金埃尔默仪器</t>
  </si>
  <si>
    <t>截取锥</t>
  </si>
  <si>
    <t>W1026356</t>
  </si>
  <si>
    <t>超锥</t>
  </si>
  <si>
    <t>W1033995</t>
  </si>
  <si>
    <t>进样管</t>
  </si>
  <si>
    <t>N0777042</t>
  </si>
  <si>
    <t>废液管</t>
  </si>
  <si>
    <t>NO777444</t>
  </si>
  <si>
    <t>内标管</t>
  </si>
  <si>
    <t>N8152403</t>
  </si>
  <si>
    <t>调谐液</t>
  </si>
  <si>
    <t>N8152472</t>
  </si>
  <si>
    <t>原吸石墨管900z</t>
  </si>
  <si>
    <t>石墨材质；N9307832</t>
  </si>
  <si>
    <r>
      <rPr>
        <sz val="12"/>
        <color theme="1"/>
        <rFont val="宋体"/>
        <charset val="0"/>
        <scheme val="minor"/>
      </rPr>
      <t>5</t>
    </r>
    <r>
      <rPr>
        <sz val="12"/>
        <color theme="1"/>
        <rFont val="宋体"/>
        <charset val="134"/>
        <scheme val="minor"/>
      </rPr>
      <t>支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盒</t>
    </r>
  </si>
  <si>
    <t>ICP 炬管</t>
  </si>
  <si>
    <r>
      <rPr>
        <sz val="12"/>
        <color theme="1"/>
        <rFont val="宋体"/>
        <charset val="134"/>
        <scheme val="minor"/>
      </rPr>
      <t>玻璃材质</t>
    </r>
    <r>
      <rPr>
        <sz val="12"/>
        <color theme="1"/>
        <rFont val="宋体"/>
        <charset val="0"/>
        <scheme val="minor"/>
      </rPr>
      <t>1230790</t>
    </r>
  </si>
  <si>
    <t>陶瓷均质子</t>
  </si>
  <si>
    <t>安捷伦5982-9312</t>
  </si>
  <si>
    <t>防冻液</t>
  </si>
  <si>
    <t>9kg，大桶装</t>
  </si>
  <si>
    <t>冷却液</t>
  </si>
  <si>
    <t>岛津进样针针垫</t>
  </si>
  <si>
    <t>228-52253</t>
  </si>
  <si>
    <t>压环</t>
  </si>
  <si>
    <t>岛津，227-35006-001</t>
  </si>
  <si>
    <t>岛津，670-15003-03</t>
  </si>
  <si>
    <t>岛津，670-15003-04</t>
  </si>
  <si>
    <t>安捷伦，5080-8853</t>
  </si>
  <si>
    <t>安捷伦，5181-3323</t>
  </si>
  <si>
    <t>指示型捕集阱</t>
  </si>
  <si>
    <t>安捷伦，CP-17973</t>
  </si>
  <si>
    <t>点火线圈（气相FPD+）</t>
  </si>
  <si>
    <t>货号：19256-60750</t>
  </si>
  <si>
    <t>点火丝</t>
  </si>
  <si>
    <t>直径0.12mm，500根/盒，50J/根</t>
  </si>
  <si>
    <t>隔垫</t>
  </si>
  <si>
    <t>安捷伦，5183-4757</t>
  </si>
  <si>
    <t>安捷伦，8010-0215</t>
  </si>
  <si>
    <t>岛津，0418952ZA</t>
  </si>
  <si>
    <t>擦拭纸/无尘纸</t>
  </si>
  <si>
    <r>
      <rPr>
        <sz val="12"/>
        <color theme="1"/>
        <rFont val="宋体"/>
        <charset val="0"/>
        <scheme val="minor"/>
      </rPr>
      <t>100%</t>
    </r>
    <r>
      <rPr>
        <sz val="12"/>
        <color theme="1"/>
        <rFont val="宋体"/>
        <charset val="134"/>
        <scheme val="minor"/>
      </rPr>
      <t>原生木浆；</t>
    </r>
    <r>
      <rPr>
        <sz val="12"/>
        <color theme="1"/>
        <rFont val="宋体"/>
        <charset val="0"/>
        <scheme val="minor"/>
      </rPr>
      <t>4.4*8.1 in</t>
    </r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0"/>
        <scheme val="minor"/>
      </rPr>
      <t>11*21cm</t>
    </r>
    <r>
      <rPr>
        <sz val="12"/>
        <color theme="1"/>
        <rFont val="宋体"/>
        <charset val="134"/>
        <scheme val="minor"/>
      </rPr>
      <t>）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质谱专用</t>
    </r>
  </si>
  <si>
    <t>无尘纸</t>
  </si>
  <si>
    <r>
      <rPr>
        <sz val="12"/>
        <color theme="1"/>
        <rFont val="宋体"/>
        <charset val="0"/>
        <scheme val="minor"/>
      </rPr>
      <t>280</t>
    </r>
    <r>
      <rPr>
        <sz val="12"/>
        <color theme="1"/>
        <rFont val="宋体"/>
        <charset val="134"/>
        <scheme val="minor"/>
      </rPr>
      <t>张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包，</t>
    </r>
    <r>
      <rPr>
        <sz val="12"/>
        <color theme="1"/>
        <rFont val="宋体"/>
        <charset val="0"/>
        <scheme val="minor"/>
      </rPr>
      <t>Kimberly --Clark</t>
    </r>
  </si>
  <si>
    <r>
      <rPr>
        <sz val="12"/>
        <color theme="1"/>
        <rFont val="宋体"/>
        <charset val="0"/>
        <scheme val="minor"/>
      </rPr>
      <t>80</t>
    </r>
    <r>
      <rPr>
        <sz val="12"/>
        <color theme="1"/>
        <rFont val="宋体"/>
        <charset val="134"/>
        <scheme val="minor"/>
      </rPr>
      <t>张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本</t>
    </r>
  </si>
  <si>
    <t>广泛pH试纸</t>
  </si>
  <si>
    <r>
      <rPr>
        <sz val="12"/>
        <color theme="1"/>
        <rFont val="宋体"/>
        <charset val="0"/>
        <scheme val="minor"/>
      </rPr>
      <t>pH1-14</t>
    </r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0"/>
        <scheme val="minor"/>
      </rPr>
      <t>14</t>
    </r>
    <r>
      <rPr>
        <sz val="12"/>
        <color theme="1"/>
        <rFont val="宋体"/>
        <charset val="134"/>
        <scheme val="minor"/>
      </rPr>
      <t>档）</t>
    </r>
  </si>
  <si>
    <t>精密试纸</t>
  </si>
  <si>
    <t>pH0.5-5.0（14档）</t>
  </si>
  <si>
    <r>
      <rPr>
        <sz val="12"/>
        <color theme="1"/>
        <rFont val="宋体"/>
        <charset val="0"/>
        <scheme val="minor"/>
      </rPr>
      <t>pH9.5-13.0</t>
    </r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0"/>
        <scheme val="minor"/>
      </rPr>
      <t>14</t>
    </r>
    <r>
      <rPr>
        <sz val="12"/>
        <color theme="1"/>
        <rFont val="宋体"/>
        <charset val="134"/>
        <scheme val="minor"/>
      </rPr>
      <t>档）</t>
    </r>
  </si>
  <si>
    <r>
      <rPr>
        <sz val="12"/>
        <color theme="1"/>
        <rFont val="宋体"/>
        <charset val="0"/>
        <scheme val="minor"/>
      </rPr>
      <t>pH5.5-9.0</t>
    </r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0"/>
        <scheme val="minor"/>
      </rPr>
      <t>14</t>
    </r>
    <r>
      <rPr>
        <sz val="12"/>
        <color theme="1"/>
        <rFont val="宋体"/>
        <charset val="134"/>
        <scheme val="minor"/>
      </rPr>
      <t>档）</t>
    </r>
  </si>
  <si>
    <r>
      <rPr>
        <sz val="12"/>
        <color theme="1"/>
        <rFont val="宋体"/>
        <charset val="0"/>
        <scheme val="minor"/>
      </rPr>
      <t>100</t>
    </r>
    <r>
      <rPr>
        <sz val="12"/>
        <color theme="1"/>
        <rFont val="宋体"/>
        <charset val="134"/>
        <scheme val="minor"/>
      </rPr>
      <t>张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</si>
  <si>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t>硫酸称量纸</t>
  </si>
  <si>
    <t>75*75mm</t>
  </si>
  <si>
    <t>研钵</t>
  </si>
  <si>
    <t>小号</t>
  </si>
  <si>
    <t>大号</t>
  </si>
  <si>
    <t>棕色蓝盖瓶（普通）/流动相瓶</t>
  </si>
  <si>
    <r>
      <rPr>
        <sz val="12"/>
        <color theme="1"/>
        <rFont val="宋体"/>
        <charset val="0"/>
        <scheme val="minor"/>
      </rPr>
      <t>500mL</t>
    </r>
    <r>
      <rPr>
        <sz val="12"/>
        <color theme="1"/>
        <rFont val="宋体"/>
        <charset val="134"/>
        <scheme val="minor"/>
      </rPr>
      <t>；螺旋盖、一级硼硅酸盐玻璃制成；含盖子和密封圈，可避免溶剂挥发和泄露</t>
    </r>
  </si>
  <si>
    <r>
      <rPr>
        <sz val="12"/>
        <color theme="1"/>
        <rFont val="宋体"/>
        <charset val="0"/>
        <scheme val="minor"/>
      </rPr>
      <t>250mL</t>
    </r>
    <r>
      <rPr>
        <sz val="12"/>
        <color theme="1"/>
        <rFont val="宋体"/>
        <charset val="134"/>
        <scheme val="minor"/>
      </rPr>
      <t>；螺旋盖、一级硼硅酸盐玻璃制成；含盖子和密封圈，可避免溶剂挥发和泄露</t>
    </r>
  </si>
  <si>
    <t>蓝盖瓶/流动相瓶</t>
  </si>
  <si>
    <t>250ml</t>
  </si>
  <si>
    <t>1000ml</t>
  </si>
  <si>
    <t>2000ml</t>
  </si>
  <si>
    <t>透明蓝盖瓶（耐高压）/流动相瓶</t>
  </si>
  <si>
    <r>
      <rPr>
        <sz val="12"/>
        <color theme="1"/>
        <rFont val="宋体"/>
        <charset val="0"/>
        <scheme val="minor"/>
      </rPr>
      <t>2000mL</t>
    </r>
    <r>
      <rPr>
        <sz val="12"/>
        <color theme="1"/>
        <rFont val="宋体"/>
        <charset val="134"/>
        <scheme val="minor"/>
      </rPr>
      <t>；一级硼硅酸盐玻璃制成；耐酸碱、可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℃湿热灭菌、含盖子和密封圈，可避免溶剂挥发和泄露</t>
    </r>
  </si>
  <si>
    <r>
      <rPr>
        <sz val="12"/>
        <color theme="1"/>
        <rFont val="宋体"/>
        <charset val="0"/>
        <scheme val="minor"/>
      </rPr>
      <t>1000mL</t>
    </r>
    <r>
      <rPr>
        <sz val="12"/>
        <color theme="1"/>
        <rFont val="宋体"/>
        <charset val="134"/>
        <scheme val="minor"/>
      </rPr>
      <t>；一级硼硅酸盐玻璃制成；耐酸碱、可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℃湿热灭菌、含盖子和密封圈，可避免溶剂挥发和泄露</t>
    </r>
  </si>
  <si>
    <r>
      <rPr>
        <sz val="12"/>
        <color theme="1"/>
        <rFont val="宋体"/>
        <charset val="0"/>
        <scheme val="minor"/>
      </rPr>
      <t>500mL</t>
    </r>
    <r>
      <rPr>
        <sz val="12"/>
        <color theme="1"/>
        <rFont val="宋体"/>
        <charset val="134"/>
        <scheme val="minor"/>
      </rPr>
      <t>；一级硼硅酸盐玻璃制成；耐酸碱、可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℃湿热灭菌、含盖子和密封圈，可避免溶剂挥发和泄露</t>
    </r>
  </si>
  <si>
    <r>
      <rPr>
        <sz val="12"/>
        <color theme="1"/>
        <rFont val="宋体"/>
        <charset val="0"/>
        <scheme val="minor"/>
      </rPr>
      <t>250mL</t>
    </r>
    <r>
      <rPr>
        <sz val="12"/>
        <color theme="1"/>
        <rFont val="宋体"/>
        <charset val="134"/>
        <scheme val="minor"/>
      </rPr>
      <t>；一级硼硅酸盐玻璃制成；耐酸碱、可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℃湿热灭菌、含盖子和密封圈，可避免溶剂挥发和泄露</t>
    </r>
  </si>
  <si>
    <r>
      <rPr>
        <sz val="12"/>
        <color theme="1"/>
        <rFont val="宋体"/>
        <charset val="0"/>
        <scheme val="minor"/>
      </rPr>
      <t>100mL</t>
    </r>
    <r>
      <rPr>
        <sz val="12"/>
        <color theme="1"/>
        <rFont val="宋体"/>
        <charset val="134"/>
        <scheme val="minor"/>
      </rPr>
      <t>；一级硼硅酸盐玻璃制成；耐酸碱、可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℃湿热灭菌、含盖子和密封圈，可避免溶剂挥发和泄露</t>
    </r>
  </si>
  <si>
    <r>
      <rPr>
        <sz val="12"/>
        <color theme="1"/>
        <rFont val="宋体"/>
        <charset val="0"/>
        <scheme val="minor"/>
      </rPr>
      <t>50mL</t>
    </r>
    <r>
      <rPr>
        <sz val="12"/>
        <color theme="1"/>
        <rFont val="宋体"/>
        <charset val="134"/>
        <scheme val="minor"/>
      </rPr>
      <t>；一级硼硅酸盐玻璃制成；耐酸碱、可</t>
    </r>
    <r>
      <rPr>
        <sz val="12"/>
        <color theme="1"/>
        <rFont val="宋体"/>
        <charset val="0"/>
        <scheme val="minor"/>
      </rPr>
      <t>121℃湿热灭菌、含盖子和密封圈，可避免溶剂挥发和泄露</t>
    </r>
  </si>
  <si>
    <t>透明蓝盖瓶（普通）/流动相瓶</t>
  </si>
  <si>
    <r>
      <rPr>
        <sz val="12"/>
        <color theme="1"/>
        <rFont val="宋体"/>
        <charset val="0"/>
        <scheme val="minor"/>
      </rPr>
      <t>1000mL</t>
    </r>
    <r>
      <rPr>
        <sz val="12"/>
        <color theme="1"/>
        <rFont val="宋体"/>
        <charset val="134"/>
        <scheme val="minor"/>
      </rPr>
      <t>；螺旋盖、一级硼硅酸盐玻璃制成；含盖子和密封圈，可避免溶剂挥发和泄露</t>
    </r>
  </si>
  <si>
    <r>
      <rPr>
        <sz val="12"/>
        <color theme="1"/>
        <rFont val="宋体"/>
        <charset val="0"/>
        <scheme val="minor"/>
      </rPr>
      <t>100</t>
    </r>
    <r>
      <rPr>
        <sz val="12"/>
        <color theme="1"/>
        <rFont val="宋体"/>
        <charset val="134"/>
        <scheme val="minor"/>
      </rPr>
      <t>个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盒</t>
    </r>
  </si>
  <si>
    <t>棕色储液瓶</t>
  </si>
  <si>
    <t>5mL/螺纹口+盖+垫/防漏液</t>
  </si>
  <si>
    <r>
      <rPr>
        <sz val="12"/>
        <color theme="1"/>
        <rFont val="宋体"/>
        <charset val="0"/>
        <scheme val="minor"/>
      </rPr>
      <t>12mL</t>
    </r>
    <r>
      <rPr>
        <sz val="12"/>
        <color theme="1"/>
        <rFont val="宋体"/>
        <charset val="134"/>
        <scheme val="minor"/>
      </rPr>
      <t>（容量大于</t>
    </r>
    <r>
      <rPr>
        <sz val="12"/>
        <color theme="1"/>
        <rFont val="宋体"/>
        <charset val="0"/>
        <scheme val="minor"/>
      </rPr>
      <t>10mL</t>
    </r>
    <r>
      <rPr>
        <sz val="12"/>
        <color theme="1"/>
        <rFont val="宋体"/>
        <charset val="134"/>
        <scheme val="minor"/>
      </rPr>
      <t>）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螺纹口</t>
    </r>
    <r>
      <rPr>
        <sz val="12"/>
        <color theme="1"/>
        <rFont val="宋体"/>
        <charset val="0"/>
        <scheme val="minor"/>
      </rPr>
      <t>+</t>
    </r>
    <r>
      <rPr>
        <sz val="12"/>
        <color theme="1"/>
        <rFont val="宋体"/>
        <charset val="134"/>
        <scheme val="minor"/>
      </rPr>
      <t>盖</t>
    </r>
    <r>
      <rPr>
        <sz val="12"/>
        <color theme="1"/>
        <rFont val="宋体"/>
        <charset val="0"/>
        <scheme val="minor"/>
      </rPr>
      <t>+</t>
    </r>
    <r>
      <rPr>
        <sz val="12"/>
        <color theme="1"/>
        <rFont val="宋体"/>
        <charset val="134"/>
        <scheme val="minor"/>
      </rPr>
      <t>垫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防漏液</t>
    </r>
  </si>
  <si>
    <r>
      <rPr>
        <sz val="12"/>
        <color theme="1"/>
        <rFont val="宋体"/>
        <charset val="0"/>
        <scheme val="minor"/>
      </rPr>
      <t>30mL/</t>
    </r>
    <r>
      <rPr>
        <sz val="12"/>
        <color theme="1"/>
        <rFont val="宋体"/>
        <charset val="134"/>
        <scheme val="minor"/>
      </rPr>
      <t>螺纹口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盖</t>
    </r>
    <r>
      <rPr>
        <sz val="12"/>
        <color theme="1"/>
        <rFont val="宋体"/>
        <charset val="0"/>
        <scheme val="minor"/>
      </rPr>
      <t>+</t>
    </r>
    <r>
      <rPr>
        <sz val="12"/>
        <color theme="1"/>
        <rFont val="宋体"/>
        <charset val="134"/>
        <scheme val="minor"/>
      </rPr>
      <t>垫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防漏液</t>
    </r>
  </si>
  <si>
    <r>
      <rPr>
        <sz val="12"/>
        <color theme="1"/>
        <rFont val="宋体"/>
        <charset val="0"/>
        <scheme val="minor"/>
      </rPr>
      <t>50mL/</t>
    </r>
    <r>
      <rPr>
        <sz val="12"/>
        <color theme="1"/>
        <rFont val="宋体"/>
        <charset val="134"/>
        <scheme val="minor"/>
      </rPr>
      <t>螺纹口</t>
    </r>
    <r>
      <rPr>
        <sz val="12"/>
        <color theme="1"/>
        <rFont val="宋体"/>
        <charset val="0"/>
        <scheme val="minor"/>
      </rPr>
      <t>+</t>
    </r>
    <r>
      <rPr>
        <sz val="12"/>
        <color theme="1"/>
        <rFont val="宋体"/>
        <charset val="134"/>
        <scheme val="minor"/>
      </rPr>
      <t>盖</t>
    </r>
    <r>
      <rPr>
        <sz val="12"/>
        <color theme="1"/>
        <rFont val="宋体"/>
        <charset val="0"/>
        <scheme val="minor"/>
      </rPr>
      <t>+</t>
    </r>
    <r>
      <rPr>
        <sz val="12"/>
        <color theme="1"/>
        <rFont val="宋体"/>
        <charset val="134"/>
        <scheme val="minor"/>
      </rPr>
      <t>垫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防漏液</t>
    </r>
  </si>
  <si>
    <t>储液瓶</t>
  </si>
  <si>
    <t>30ml</t>
  </si>
  <si>
    <t>60ml</t>
  </si>
  <si>
    <t>碘量瓶</t>
  </si>
  <si>
    <t>离子色谱样品瓶滤头</t>
  </si>
  <si>
    <t>5ml</t>
  </si>
  <si>
    <t>磨口具塞比色管</t>
  </si>
  <si>
    <t>磨口三角瓶</t>
  </si>
  <si>
    <t>木塞抽脂瓶（含塞）</t>
  </si>
  <si>
    <t>平底烧瓶</t>
  </si>
  <si>
    <r>
      <rPr>
        <sz val="12"/>
        <color theme="1"/>
        <rFont val="宋体"/>
        <charset val="0"/>
        <scheme val="minor"/>
      </rPr>
      <t>500mL</t>
    </r>
    <r>
      <rPr>
        <sz val="12"/>
        <color theme="1"/>
        <rFont val="宋体"/>
        <charset val="134"/>
        <scheme val="minor"/>
      </rPr>
      <t>；加厚</t>
    </r>
  </si>
  <si>
    <t>平底圆肚长颈烧瓶</t>
  </si>
  <si>
    <t>圆底烧瓶</t>
  </si>
  <si>
    <t>茄形瓶</t>
  </si>
  <si>
    <t>磨口茄形瓶</t>
  </si>
  <si>
    <r>
      <rPr>
        <sz val="12"/>
        <color theme="1"/>
        <rFont val="宋体"/>
        <charset val="0"/>
        <scheme val="minor"/>
      </rPr>
      <t>29</t>
    </r>
    <r>
      <rPr>
        <sz val="12"/>
        <color theme="1"/>
        <rFont val="宋体"/>
        <charset val="134"/>
        <scheme val="minor"/>
      </rPr>
      <t>口</t>
    </r>
    <r>
      <rPr>
        <sz val="12"/>
        <color theme="1"/>
        <rFont val="宋体"/>
        <charset val="0"/>
        <scheme val="minor"/>
      </rPr>
      <t>/100mL/</t>
    </r>
    <r>
      <rPr>
        <sz val="12"/>
        <color theme="1"/>
        <rFont val="宋体"/>
        <charset val="134"/>
        <scheme val="minor"/>
      </rPr>
      <t>厚玻璃</t>
    </r>
  </si>
  <si>
    <r>
      <rPr>
        <sz val="12"/>
        <color theme="1"/>
        <rFont val="宋体"/>
        <charset val="0"/>
        <scheme val="minor"/>
      </rPr>
      <t>29</t>
    </r>
    <r>
      <rPr>
        <sz val="12"/>
        <color theme="1"/>
        <rFont val="宋体"/>
        <charset val="134"/>
        <scheme val="minor"/>
      </rPr>
      <t>口</t>
    </r>
    <r>
      <rPr>
        <sz val="12"/>
        <color theme="1"/>
        <rFont val="宋体"/>
        <charset val="0"/>
        <scheme val="minor"/>
      </rPr>
      <t>/250mL/</t>
    </r>
    <r>
      <rPr>
        <sz val="12"/>
        <color theme="1"/>
        <rFont val="宋体"/>
        <charset val="134"/>
        <scheme val="minor"/>
      </rPr>
      <t>厚玻璃</t>
    </r>
  </si>
  <si>
    <t>球磨接口回收瓶</t>
  </si>
  <si>
    <t>1000mL</t>
  </si>
  <si>
    <t>洗瓶</t>
  </si>
  <si>
    <t>细口玻璃瓶</t>
  </si>
  <si>
    <r>
      <rPr>
        <sz val="12"/>
        <color theme="1"/>
        <rFont val="宋体"/>
        <charset val="0"/>
        <scheme val="minor"/>
      </rPr>
      <t>2000ml</t>
    </r>
    <r>
      <rPr>
        <sz val="12"/>
        <color theme="1"/>
        <rFont val="宋体"/>
        <charset val="134"/>
        <scheme val="minor"/>
      </rPr>
      <t>，棕色</t>
    </r>
  </si>
  <si>
    <t>下口瓶</t>
  </si>
  <si>
    <t>5000ml</t>
  </si>
  <si>
    <t>15000ml</t>
  </si>
  <si>
    <t>蒸馏瓶</t>
  </si>
  <si>
    <t>平底蒸馏瓶</t>
  </si>
  <si>
    <t>蒸馏装置的标口夹</t>
  </si>
  <si>
    <r>
      <rPr>
        <sz val="12"/>
        <color theme="1"/>
        <rFont val="宋体"/>
        <charset val="134"/>
        <scheme val="minor"/>
      </rPr>
      <t>塑料接口，规格</t>
    </r>
    <r>
      <rPr>
        <sz val="12"/>
        <color theme="1"/>
        <rFont val="宋体"/>
        <charset val="0"/>
        <scheme val="minor"/>
      </rPr>
      <t>24/29</t>
    </r>
  </si>
  <si>
    <t>蒸馏装置的弯接头</t>
  </si>
  <si>
    <r>
      <rPr>
        <sz val="12"/>
        <color theme="1"/>
        <rFont val="宋体"/>
        <charset val="134"/>
        <scheme val="minor"/>
      </rPr>
      <t>玻璃材质，接口规格</t>
    </r>
    <r>
      <rPr>
        <sz val="12"/>
        <color theme="1"/>
        <rFont val="宋体"/>
        <charset val="0"/>
        <scheme val="minor"/>
      </rPr>
      <t>24/29</t>
    </r>
  </si>
  <si>
    <t>蒸馏装置的温度计套管</t>
  </si>
  <si>
    <t>蒸馏装置的蒸馏头</t>
  </si>
  <si>
    <t>单沸式蒸馏装置</t>
  </si>
  <si>
    <t>棕色广口瓶</t>
  </si>
  <si>
    <t>比重瓶</t>
  </si>
  <si>
    <t>25ml</t>
  </si>
  <si>
    <t>具塞比色管</t>
  </si>
  <si>
    <t>25mL</t>
  </si>
  <si>
    <t>比色管</t>
  </si>
  <si>
    <t>比色皿</t>
  </si>
  <si>
    <r>
      <rPr>
        <sz val="12"/>
        <color theme="1"/>
        <rFont val="宋体"/>
        <charset val="0"/>
        <scheme val="minor"/>
      </rPr>
      <t>10mm,</t>
    </r>
    <r>
      <rPr>
        <sz val="12"/>
        <color theme="1"/>
        <rFont val="宋体"/>
        <charset val="134"/>
        <scheme val="minor"/>
      </rPr>
      <t>（越薄越好，质量要最好的）</t>
    </r>
  </si>
  <si>
    <r>
      <rPr>
        <sz val="12"/>
        <color theme="1"/>
        <rFont val="宋体"/>
        <charset val="0"/>
        <scheme val="minor"/>
      </rPr>
      <t>20mm,</t>
    </r>
    <r>
      <rPr>
        <sz val="12"/>
        <color theme="1"/>
        <rFont val="宋体"/>
        <charset val="134"/>
        <scheme val="minor"/>
      </rPr>
      <t>（越薄越好，质量要最好的）</t>
    </r>
  </si>
  <si>
    <r>
      <rPr>
        <sz val="12"/>
        <color theme="1"/>
        <rFont val="宋体"/>
        <charset val="0"/>
        <scheme val="minor"/>
      </rPr>
      <t>30mm,</t>
    </r>
    <r>
      <rPr>
        <sz val="12"/>
        <color theme="1"/>
        <rFont val="宋体"/>
        <charset val="134"/>
        <scheme val="minor"/>
      </rPr>
      <t>（越薄越好，质量要最好的）</t>
    </r>
  </si>
  <si>
    <r>
      <rPr>
        <sz val="12"/>
        <color theme="1"/>
        <rFont val="宋体"/>
        <charset val="0"/>
        <scheme val="minor"/>
      </rPr>
      <t>40mm,</t>
    </r>
    <r>
      <rPr>
        <sz val="12"/>
        <color theme="1"/>
        <rFont val="宋体"/>
        <charset val="134"/>
        <scheme val="minor"/>
      </rPr>
      <t>（越薄越好，质量要最好的）</t>
    </r>
  </si>
  <si>
    <t>5L白色方形</t>
  </si>
  <si>
    <t>25L白色方形</t>
  </si>
  <si>
    <t>玻璃螺纹口锥形瓶</t>
  </si>
  <si>
    <r>
      <rPr>
        <sz val="12"/>
        <color theme="1"/>
        <rFont val="宋体"/>
        <charset val="0"/>
        <scheme val="minor"/>
      </rPr>
      <t>250mL;</t>
    </r>
    <r>
      <rPr>
        <sz val="12"/>
        <color theme="1"/>
        <rFont val="宋体"/>
        <charset val="134"/>
        <scheme val="minor"/>
      </rPr>
      <t>硼硅酸盐玻璃制成；具有抗冷热冲击性；螺纹口；耐</t>
    </r>
    <r>
      <rPr>
        <sz val="12"/>
        <color theme="1"/>
        <rFont val="宋体"/>
        <charset val="0"/>
        <scheme val="minor"/>
      </rPr>
      <t>180</t>
    </r>
    <r>
      <rPr>
        <sz val="12"/>
        <color theme="1"/>
        <rFont val="宋体"/>
        <charset val="134"/>
        <scheme val="minor"/>
      </rPr>
      <t>℃高温</t>
    </r>
    <r>
      <rPr>
        <sz val="12"/>
        <color theme="1"/>
        <rFont val="宋体"/>
        <charset val="0"/>
        <scheme val="minor"/>
      </rPr>
      <t>PBTP</t>
    </r>
    <r>
      <rPr>
        <sz val="12"/>
        <color theme="1"/>
        <rFont val="宋体"/>
        <charset val="134"/>
        <scheme val="minor"/>
      </rPr>
      <t>盖；可湿热灭菌</t>
    </r>
  </si>
  <si>
    <r>
      <rPr>
        <sz val="12"/>
        <color theme="1"/>
        <rFont val="宋体"/>
        <charset val="0"/>
        <scheme val="minor"/>
      </rPr>
      <t>500mL;</t>
    </r>
    <r>
      <rPr>
        <sz val="12"/>
        <color theme="1"/>
        <rFont val="宋体"/>
        <charset val="134"/>
        <scheme val="minor"/>
      </rPr>
      <t>硼硅酸盐玻璃制成；具有抗冷热冲击性；螺纹口；耐</t>
    </r>
    <r>
      <rPr>
        <sz val="12"/>
        <color theme="1"/>
        <rFont val="宋体"/>
        <charset val="0"/>
        <scheme val="minor"/>
      </rPr>
      <t>180</t>
    </r>
    <r>
      <rPr>
        <sz val="12"/>
        <color theme="1"/>
        <rFont val="宋体"/>
        <charset val="134"/>
        <scheme val="minor"/>
      </rPr>
      <t>℃高温</t>
    </r>
    <r>
      <rPr>
        <sz val="12"/>
        <color theme="1"/>
        <rFont val="宋体"/>
        <charset val="0"/>
        <scheme val="minor"/>
      </rPr>
      <t>PBTP</t>
    </r>
    <r>
      <rPr>
        <sz val="12"/>
        <color theme="1"/>
        <rFont val="宋体"/>
        <charset val="134"/>
        <scheme val="minor"/>
      </rPr>
      <t>盖；可湿热灭菌</t>
    </r>
  </si>
  <si>
    <r>
      <rPr>
        <sz val="12"/>
        <color theme="1"/>
        <rFont val="宋体"/>
        <charset val="0"/>
        <scheme val="minor"/>
      </rPr>
      <t>1000mL;</t>
    </r>
    <r>
      <rPr>
        <sz val="12"/>
        <color theme="1"/>
        <rFont val="宋体"/>
        <charset val="134"/>
        <scheme val="minor"/>
      </rPr>
      <t>硼硅酸盐玻璃制成；具有抗冷热冲击性；螺纹口；耐</t>
    </r>
    <r>
      <rPr>
        <sz val="12"/>
        <color theme="1"/>
        <rFont val="宋体"/>
        <charset val="0"/>
        <scheme val="minor"/>
      </rPr>
      <t>180</t>
    </r>
    <r>
      <rPr>
        <sz val="12"/>
        <color theme="1"/>
        <rFont val="宋体"/>
        <charset val="134"/>
        <scheme val="minor"/>
      </rPr>
      <t>℃高温</t>
    </r>
    <r>
      <rPr>
        <sz val="12"/>
        <color theme="1"/>
        <rFont val="宋体"/>
        <charset val="0"/>
        <scheme val="minor"/>
      </rPr>
      <t>PBTP</t>
    </r>
    <r>
      <rPr>
        <sz val="12"/>
        <color theme="1"/>
        <rFont val="宋体"/>
        <charset val="134"/>
        <scheme val="minor"/>
      </rPr>
      <t>盖；可湿热灭菌</t>
    </r>
  </si>
  <si>
    <t>溶剂过滤器（一套）</t>
  </si>
  <si>
    <r>
      <rPr>
        <sz val="12"/>
        <color theme="1"/>
        <rFont val="宋体"/>
        <charset val="0"/>
        <scheme val="minor"/>
      </rPr>
      <t>2L</t>
    </r>
    <r>
      <rPr>
        <sz val="12"/>
        <color theme="1"/>
        <rFont val="宋体"/>
        <charset val="134"/>
        <scheme val="minor"/>
      </rPr>
      <t>，高硼硅玻璃，含滤杯、滤头、三角瓶、铝合金夹子、不锈钢杯盖、胶管、胶管链接器；可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℃高压灭菌</t>
    </r>
  </si>
  <si>
    <t>溶解氧专用培养瓶</t>
  </si>
  <si>
    <r>
      <rPr>
        <sz val="12"/>
        <color theme="1"/>
        <rFont val="宋体"/>
        <charset val="0"/>
        <scheme val="minor"/>
      </rPr>
      <t>250ml</t>
    </r>
    <r>
      <rPr>
        <sz val="12"/>
        <color theme="1"/>
        <rFont val="宋体"/>
        <charset val="134"/>
        <scheme val="minor"/>
      </rPr>
      <t>，棕色</t>
    </r>
  </si>
  <si>
    <t>蛇形冷凝管</t>
  </si>
  <si>
    <r>
      <rPr>
        <sz val="12"/>
        <color theme="1"/>
        <rFont val="宋体"/>
        <charset val="134"/>
        <scheme val="minor"/>
      </rPr>
      <t>冷凝管长度</t>
    </r>
    <r>
      <rPr>
        <sz val="12"/>
        <color theme="1"/>
        <rFont val="宋体"/>
        <charset val="0"/>
        <scheme val="minor"/>
      </rPr>
      <t xml:space="preserve">30cm </t>
    </r>
    <r>
      <rPr>
        <sz val="12"/>
        <color theme="1"/>
        <rFont val="宋体"/>
        <charset val="134"/>
        <scheme val="minor"/>
      </rPr>
      <t>，  接口规格</t>
    </r>
    <r>
      <rPr>
        <sz val="12"/>
        <color theme="1"/>
        <rFont val="宋体"/>
        <charset val="0"/>
        <scheme val="minor"/>
      </rPr>
      <t>24/29</t>
    </r>
  </si>
  <si>
    <t>球冷凝管</t>
  </si>
  <si>
    <r>
      <rPr>
        <sz val="12"/>
        <color theme="1"/>
        <rFont val="宋体"/>
        <charset val="134"/>
        <scheme val="minor"/>
      </rPr>
      <t>玻璃材质，</t>
    </r>
    <r>
      <rPr>
        <sz val="12"/>
        <color theme="1"/>
        <rFont val="宋体"/>
        <charset val="0"/>
        <scheme val="minor"/>
      </rPr>
      <t>600mm</t>
    </r>
  </si>
  <si>
    <t>冷凝管夹</t>
  </si>
  <si>
    <t>40cm</t>
  </si>
  <si>
    <t>试管硅胶塞</t>
  </si>
  <si>
    <t>规格：17-22；发泡硅胶；透气性好；大头直径：22；小头直径：17；高度；370</t>
  </si>
  <si>
    <t>磨砂口玻璃塞</t>
  </si>
  <si>
    <t>收纳箱</t>
  </si>
  <si>
    <r>
      <rPr>
        <sz val="12"/>
        <color theme="1"/>
        <rFont val="宋体"/>
        <charset val="134"/>
        <scheme val="minor"/>
      </rPr>
      <t>大于</t>
    </r>
    <r>
      <rPr>
        <sz val="12"/>
        <color theme="1"/>
        <rFont val="宋体"/>
        <charset val="0"/>
        <scheme val="minor"/>
      </rPr>
      <t>30L</t>
    </r>
    <r>
      <rPr>
        <sz val="12"/>
        <color theme="1"/>
        <rFont val="宋体"/>
        <charset val="134"/>
        <scheme val="minor"/>
      </rPr>
      <t>加厚；</t>
    </r>
    <r>
      <rPr>
        <sz val="12"/>
        <color theme="1"/>
        <rFont val="宋体"/>
        <charset val="0"/>
        <scheme val="minor"/>
      </rPr>
      <t>PP</t>
    </r>
    <r>
      <rPr>
        <sz val="12"/>
        <color theme="1"/>
        <rFont val="宋体"/>
        <charset val="134"/>
        <scheme val="minor"/>
      </rPr>
      <t>材质；无异味；带盖，盖卡扣不易脱落；提手设计；</t>
    </r>
  </si>
  <si>
    <r>
      <rPr>
        <sz val="12"/>
        <color theme="1"/>
        <rFont val="宋体"/>
        <charset val="134"/>
        <scheme val="minor"/>
      </rPr>
      <t>大于</t>
    </r>
    <r>
      <rPr>
        <sz val="12"/>
        <color theme="1"/>
        <rFont val="宋体"/>
        <charset val="0"/>
        <scheme val="minor"/>
      </rPr>
      <t>50L</t>
    </r>
    <r>
      <rPr>
        <sz val="12"/>
        <color theme="1"/>
        <rFont val="宋体"/>
        <charset val="134"/>
        <scheme val="minor"/>
      </rPr>
      <t>加厚；</t>
    </r>
    <r>
      <rPr>
        <sz val="12"/>
        <color theme="1"/>
        <rFont val="宋体"/>
        <charset val="0"/>
        <scheme val="minor"/>
      </rPr>
      <t>PP</t>
    </r>
    <r>
      <rPr>
        <sz val="12"/>
        <color theme="1"/>
        <rFont val="宋体"/>
        <charset val="134"/>
        <scheme val="minor"/>
      </rPr>
      <t>材质；无异味；带盖，盖卡扣不易脱落；提手设计；</t>
    </r>
  </si>
  <si>
    <r>
      <rPr>
        <sz val="12"/>
        <color theme="1"/>
        <rFont val="宋体"/>
        <charset val="134"/>
        <scheme val="minor"/>
      </rPr>
      <t>小于</t>
    </r>
    <r>
      <rPr>
        <sz val="12"/>
        <color theme="1"/>
        <rFont val="宋体"/>
        <charset val="0"/>
        <scheme val="minor"/>
      </rPr>
      <t>6L</t>
    </r>
    <r>
      <rPr>
        <sz val="12"/>
        <color theme="1"/>
        <rFont val="宋体"/>
        <charset val="134"/>
        <scheme val="minor"/>
      </rPr>
      <t>加厚；</t>
    </r>
    <r>
      <rPr>
        <sz val="12"/>
        <color theme="1"/>
        <rFont val="宋体"/>
        <charset val="0"/>
        <scheme val="minor"/>
      </rPr>
      <t>PP</t>
    </r>
    <r>
      <rPr>
        <sz val="12"/>
        <color theme="1"/>
        <rFont val="宋体"/>
        <charset val="134"/>
        <scheme val="minor"/>
      </rPr>
      <t>材质；无异味；带盖，盖卡扣不易脱落；提手设计；</t>
    </r>
  </si>
  <si>
    <t>手持阅读放大镜</t>
  </si>
  <si>
    <r>
      <rPr>
        <sz val="12"/>
        <color theme="1"/>
        <rFont val="宋体"/>
        <charset val="0"/>
        <scheme val="minor"/>
      </rPr>
      <t>10</t>
    </r>
    <r>
      <rPr>
        <sz val="12"/>
        <color theme="1"/>
        <rFont val="宋体"/>
        <charset val="134"/>
        <scheme val="minor"/>
      </rPr>
      <t>放大，</t>
    </r>
    <r>
      <rPr>
        <sz val="12"/>
        <color theme="1"/>
        <rFont val="宋体"/>
        <charset val="0"/>
        <scheme val="minor"/>
      </rPr>
      <t>90mm</t>
    </r>
    <r>
      <rPr>
        <sz val="12"/>
        <color theme="1"/>
        <rFont val="宋体"/>
        <charset val="134"/>
        <scheme val="minor"/>
      </rPr>
      <t>玻璃镜片，</t>
    </r>
    <r>
      <rPr>
        <sz val="12"/>
        <color theme="1"/>
        <rFont val="宋体"/>
        <charset val="0"/>
        <scheme val="minor"/>
      </rPr>
      <t>ABS</t>
    </r>
    <r>
      <rPr>
        <sz val="12"/>
        <color theme="1"/>
        <rFont val="宋体"/>
        <charset val="134"/>
        <scheme val="minor"/>
      </rPr>
      <t>材质外壳</t>
    </r>
  </si>
  <si>
    <t>手动开瓶器</t>
  </si>
  <si>
    <t>翼型涉及，锌合金材质，合金钻头，可高压灭菌</t>
  </si>
  <si>
    <t>手动连续分样器</t>
  </si>
  <si>
    <r>
      <rPr>
        <sz val="12"/>
        <color theme="1"/>
        <rFont val="宋体"/>
        <charset val="134"/>
        <scheme val="minor"/>
      </rPr>
      <t>可根据体积进行多步连续分液，最高可分液</t>
    </r>
    <r>
      <rPr>
        <sz val="12"/>
        <color theme="1"/>
        <rFont val="宋体"/>
        <charset val="0"/>
        <scheme val="minor"/>
      </rPr>
      <t>100</t>
    </r>
    <r>
      <rPr>
        <sz val="12"/>
        <color theme="1"/>
        <rFont val="宋体"/>
        <charset val="134"/>
        <scheme val="minor"/>
      </rPr>
      <t>次；</t>
    </r>
  </si>
  <si>
    <t>数字滴定器</t>
  </si>
  <si>
    <r>
      <rPr>
        <sz val="12"/>
        <color theme="1"/>
        <rFont val="宋体"/>
        <charset val="134"/>
        <scheme val="minor"/>
      </rPr>
      <t>量程：</t>
    </r>
    <r>
      <rPr>
        <sz val="12"/>
        <color theme="1"/>
        <rFont val="宋体"/>
        <charset val="0"/>
        <scheme val="minor"/>
      </rPr>
      <t>0-50mL</t>
    </r>
    <r>
      <rPr>
        <sz val="12"/>
        <color theme="1"/>
        <rFont val="宋体"/>
        <charset val="134"/>
        <scheme val="minor"/>
      </rPr>
      <t>；最小读书</t>
    </r>
    <r>
      <rPr>
        <sz val="12"/>
        <color theme="1"/>
        <rFont val="宋体"/>
        <charset val="0"/>
        <scheme val="minor"/>
      </rPr>
      <t>0.01mL</t>
    </r>
    <r>
      <rPr>
        <sz val="12"/>
        <color theme="1"/>
        <rFont val="宋体"/>
        <charset val="134"/>
        <scheme val="minor"/>
      </rPr>
      <t>；准确度</t>
    </r>
    <r>
      <rPr>
        <sz val="12"/>
        <color theme="1"/>
        <rFont val="宋体"/>
        <charset val="0"/>
        <scheme val="minor"/>
      </rPr>
      <t>±0.03mL</t>
    </r>
    <r>
      <rPr>
        <sz val="12"/>
        <color theme="1"/>
        <rFont val="宋体"/>
        <charset val="134"/>
        <scheme val="minor"/>
      </rPr>
      <t>；偏差系数</t>
    </r>
    <r>
      <rPr>
        <sz val="12"/>
        <color theme="1"/>
        <rFont val="宋体"/>
        <charset val="0"/>
        <scheme val="minor"/>
      </rPr>
      <t>≤0.01mL</t>
    </r>
  </si>
  <si>
    <t>数字瓶口滴定器</t>
  </si>
  <si>
    <r>
      <rPr>
        <sz val="12"/>
        <color theme="1"/>
        <rFont val="宋体"/>
        <charset val="134"/>
        <scheme val="minor"/>
      </rPr>
      <t>可自动校准；量程：</t>
    </r>
    <r>
      <rPr>
        <sz val="12"/>
        <color theme="1"/>
        <rFont val="宋体"/>
        <charset val="0"/>
        <scheme val="minor"/>
      </rPr>
      <t>10mL</t>
    </r>
    <r>
      <rPr>
        <sz val="12"/>
        <color theme="1"/>
        <rFont val="宋体"/>
        <charset val="134"/>
        <scheme val="minor"/>
      </rPr>
      <t>；误差：</t>
    </r>
    <r>
      <rPr>
        <sz val="12"/>
        <color theme="1"/>
        <rFont val="宋体"/>
        <charset val="0"/>
        <scheme val="minor"/>
      </rPr>
      <t>10</t>
    </r>
    <r>
      <rPr>
        <sz val="12"/>
        <color theme="1"/>
        <rFont val="宋体"/>
        <charset val="134"/>
        <scheme val="minor"/>
      </rPr>
      <t>微升；标准偏差：</t>
    </r>
    <r>
      <rPr>
        <sz val="12"/>
        <color theme="1"/>
        <rFont val="宋体"/>
        <charset val="0"/>
        <scheme val="minor"/>
      </rPr>
      <t>5</t>
    </r>
    <r>
      <rPr>
        <sz val="12"/>
        <color theme="1"/>
        <rFont val="宋体"/>
        <charset val="134"/>
        <scheme val="minor"/>
      </rPr>
      <t>微升</t>
    </r>
  </si>
  <si>
    <r>
      <rPr>
        <sz val="12"/>
        <color theme="1"/>
        <rFont val="宋体"/>
        <charset val="134"/>
        <scheme val="minor"/>
      </rPr>
      <t>可自动校准；量程：</t>
    </r>
    <r>
      <rPr>
        <sz val="12"/>
        <color theme="1"/>
        <rFont val="宋体"/>
        <charset val="0"/>
        <scheme val="minor"/>
      </rPr>
      <t>25mL</t>
    </r>
    <r>
      <rPr>
        <sz val="12"/>
        <color theme="1"/>
        <rFont val="宋体"/>
        <charset val="134"/>
        <scheme val="minor"/>
      </rPr>
      <t>；误差：</t>
    </r>
    <r>
      <rPr>
        <sz val="12"/>
        <color theme="1"/>
        <rFont val="宋体"/>
        <charset val="0"/>
        <scheme val="minor"/>
      </rPr>
      <t>18</t>
    </r>
    <r>
      <rPr>
        <sz val="12"/>
        <color theme="1"/>
        <rFont val="宋体"/>
        <charset val="134"/>
        <scheme val="minor"/>
      </rPr>
      <t>微升；标准偏差：</t>
    </r>
    <r>
      <rPr>
        <sz val="12"/>
        <color theme="1"/>
        <rFont val="宋体"/>
        <charset val="0"/>
        <scheme val="minor"/>
      </rPr>
      <t>6</t>
    </r>
    <r>
      <rPr>
        <sz val="12"/>
        <color theme="1"/>
        <rFont val="宋体"/>
        <charset val="134"/>
        <scheme val="minor"/>
      </rPr>
      <t>微升</t>
    </r>
  </si>
  <si>
    <r>
      <rPr>
        <sz val="12"/>
        <color theme="1"/>
        <rFont val="宋体"/>
        <charset val="134"/>
        <scheme val="minor"/>
      </rPr>
      <t>可自动校准；量程：</t>
    </r>
    <r>
      <rPr>
        <sz val="12"/>
        <color theme="1"/>
        <rFont val="宋体"/>
        <charset val="0"/>
        <scheme val="minor"/>
      </rPr>
      <t>50mL</t>
    </r>
    <r>
      <rPr>
        <sz val="12"/>
        <color theme="1"/>
        <rFont val="宋体"/>
        <charset val="134"/>
        <scheme val="minor"/>
      </rPr>
      <t>；误差：</t>
    </r>
    <r>
      <rPr>
        <sz val="12"/>
        <color theme="1"/>
        <rFont val="宋体"/>
        <charset val="0"/>
        <scheme val="minor"/>
      </rPr>
      <t>30</t>
    </r>
    <r>
      <rPr>
        <sz val="12"/>
        <color theme="1"/>
        <rFont val="宋体"/>
        <charset val="134"/>
        <scheme val="minor"/>
      </rPr>
      <t>微升；标准偏差：</t>
    </r>
    <r>
      <rPr>
        <sz val="12"/>
        <color theme="1"/>
        <rFont val="宋体"/>
        <charset val="0"/>
        <scheme val="minor"/>
      </rPr>
      <t>10</t>
    </r>
    <r>
      <rPr>
        <sz val="12"/>
        <color theme="1"/>
        <rFont val="宋体"/>
        <charset val="134"/>
        <scheme val="minor"/>
      </rPr>
      <t>微升</t>
    </r>
  </si>
  <si>
    <t>塑料漏斗</t>
  </si>
  <si>
    <t>小号加油漏斗</t>
  </si>
  <si>
    <r>
      <rPr>
        <sz val="12"/>
        <color theme="1"/>
        <rFont val="宋体"/>
        <charset val="134"/>
        <scheme val="minor"/>
      </rPr>
      <t>小号黑色加油漏斗带滤网，口径</t>
    </r>
    <r>
      <rPr>
        <sz val="12"/>
        <color theme="1"/>
        <rFont val="宋体"/>
        <charset val="0"/>
        <scheme val="minor"/>
      </rPr>
      <t>13cm</t>
    </r>
  </si>
  <si>
    <r>
      <rPr>
        <sz val="12"/>
        <color theme="1"/>
        <rFont val="宋体"/>
        <charset val="134"/>
        <scheme val="minor"/>
      </rPr>
      <t>大号黑色加油漏斗带滤网，口径</t>
    </r>
    <r>
      <rPr>
        <sz val="12"/>
        <color theme="1"/>
        <rFont val="宋体"/>
        <charset val="0"/>
        <scheme val="minor"/>
      </rPr>
      <t>16.5cm</t>
    </r>
  </si>
  <si>
    <t>塑料培养皿</t>
  </si>
  <si>
    <r>
      <rPr>
        <sz val="12"/>
        <color theme="1"/>
        <rFont val="宋体"/>
        <charset val="0"/>
        <scheme val="minor"/>
      </rPr>
      <t>PS</t>
    </r>
    <r>
      <rPr>
        <sz val="12"/>
        <color theme="1"/>
        <rFont val="宋体"/>
        <charset val="134"/>
        <scheme val="minor"/>
      </rPr>
      <t>材质，无菌；</t>
    </r>
    <r>
      <rPr>
        <sz val="12"/>
        <color theme="1"/>
        <rFont val="宋体"/>
        <charset val="0"/>
        <scheme val="minor"/>
      </rPr>
      <t>90*15mm</t>
    </r>
  </si>
  <si>
    <t>塑料瓶</t>
  </si>
  <si>
    <t>塑料烧杯带把</t>
  </si>
  <si>
    <t>3000ml</t>
  </si>
  <si>
    <t>高型玻璃烧杯</t>
  </si>
  <si>
    <r>
      <rPr>
        <sz val="12"/>
        <color theme="1"/>
        <rFont val="宋体"/>
        <charset val="134"/>
        <scheme val="minor"/>
      </rPr>
      <t>一类硼硅酸盐玻璃制成；</t>
    </r>
    <r>
      <rPr>
        <sz val="12"/>
        <color theme="1"/>
        <rFont val="宋体"/>
        <charset val="0"/>
        <scheme val="minor"/>
      </rPr>
      <t>1000mL</t>
    </r>
  </si>
  <si>
    <r>
      <rPr>
        <sz val="12"/>
        <color theme="1"/>
        <rFont val="宋体"/>
        <charset val="134"/>
        <scheme val="minor"/>
      </rPr>
      <t>一类硼硅酸盐玻璃制成；</t>
    </r>
    <r>
      <rPr>
        <sz val="12"/>
        <color theme="1"/>
        <rFont val="宋体"/>
        <charset val="0"/>
        <scheme val="minor"/>
      </rPr>
      <t>500mL</t>
    </r>
  </si>
  <si>
    <r>
      <rPr>
        <sz val="12"/>
        <color theme="1"/>
        <rFont val="宋体"/>
        <charset val="134"/>
        <scheme val="minor"/>
      </rPr>
      <t>一类硼硅酸盐玻璃制成；</t>
    </r>
    <r>
      <rPr>
        <sz val="12"/>
        <color theme="1"/>
        <rFont val="宋体"/>
        <charset val="0"/>
        <scheme val="minor"/>
      </rPr>
      <t>250mL</t>
    </r>
  </si>
  <si>
    <r>
      <rPr>
        <sz val="12"/>
        <color theme="1"/>
        <rFont val="宋体"/>
        <charset val="134"/>
        <scheme val="minor"/>
      </rPr>
      <t>一类硼硅酸盐玻璃制成；</t>
    </r>
    <r>
      <rPr>
        <sz val="12"/>
        <color theme="1"/>
        <rFont val="宋体"/>
        <charset val="0"/>
        <scheme val="minor"/>
      </rPr>
      <t>100mL</t>
    </r>
  </si>
  <si>
    <r>
      <rPr>
        <sz val="12"/>
        <color theme="1"/>
        <rFont val="宋体"/>
        <charset val="134"/>
        <scheme val="minor"/>
      </rPr>
      <t>一类硼硅酸盐玻璃制成；</t>
    </r>
    <r>
      <rPr>
        <sz val="12"/>
        <color theme="1"/>
        <rFont val="宋体"/>
        <charset val="0"/>
        <scheme val="minor"/>
      </rPr>
      <t>50mL</t>
    </r>
  </si>
  <si>
    <r>
      <rPr>
        <sz val="12"/>
        <color theme="1"/>
        <rFont val="宋体"/>
        <charset val="134"/>
        <scheme val="minor"/>
      </rPr>
      <t>一类硼硅酸盐玻璃制成；</t>
    </r>
    <r>
      <rPr>
        <sz val="12"/>
        <color theme="1"/>
        <rFont val="宋体"/>
        <charset val="0"/>
        <scheme val="minor"/>
      </rPr>
      <t>25mL</t>
    </r>
  </si>
  <si>
    <t>带柄烧杯</t>
  </si>
  <si>
    <r>
      <rPr>
        <sz val="12"/>
        <color theme="1"/>
        <rFont val="宋体"/>
        <charset val="134"/>
        <scheme val="minor"/>
      </rPr>
      <t>聚丙烯材料</t>
    </r>
    <r>
      <rPr>
        <sz val="12"/>
        <color theme="1"/>
        <rFont val="宋体"/>
        <charset val="0"/>
        <scheme val="minor"/>
      </rPr>
      <t>/2000mL</t>
    </r>
  </si>
  <si>
    <r>
      <rPr>
        <sz val="12"/>
        <color theme="1"/>
        <rFont val="宋体"/>
        <charset val="134"/>
        <scheme val="minor"/>
      </rPr>
      <t>聚丙烯材料</t>
    </r>
    <r>
      <rPr>
        <sz val="12"/>
        <color theme="1"/>
        <rFont val="宋体"/>
        <charset val="0"/>
        <scheme val="minor"/>
      </rPr>
      <t>/1000mL</t>
    </r>
  </si>
  <si>
    <t>糖酸度计</t>
  </si>
  <si>
    <r>
      <rPr>
        <sz val="12"/>
        <color theme="1"/>
        <rFont val="宋体"/>
        <charset val="134"/>
        <scheme val="minor"/>
      </rPr>
      <t>糖度量程：</t>
    </r>
    <r>
      <rPr>
        <sz val="12"/>
        <color theme="1"/>
        <rFont val="宋体"/>
        <charset val="0"/>
        <scheme val="minor"/>
      </rPr>
      <t>0-93%Brix</t>
    </r>
    <r>
      <rPr>
        <sz val="12"/>
        <color theme="1"/>
        <rFont val="宋体"/>
        <charset val="134"/>
        <scheme val="minor"/>
      </rPr>
      <t>；酸度量程：</t>
    </r>
    <r>
      <rPr>
        <sz val="12"/>
        <color theme="1"/>
        <rFont val="宋体"/>
        <charset val="0"/>
        <scheme val="minor"/>
      </rPr>
      <t>0.1-20.0%</t>
    </r>
    <r>
      <rPr>
        <sz val="12"/>
        <color theme="1"/>
        <rFont val="宋体"/>
        <charset val="134"/>
        <scheme val="minor"/>
      </rPr>
      <t>；防水等级</t>
    </r>
    <r>
      <rPr>
        <sz val="12"/>
        <color theme="1"/>
        <rFont val="宋体"/>
        <charset val="0"/>
        <scheme val="minor"/>
      </rPr>
      <t>IP65</t>
    </r>
    <r>
      <rPr>
        <sz val="12"/>
        <color theme="1"/>
        <rFont val="宋体"/>
        <charset val="134"/>
        <scheme val="minor"/>
      </rPr>
      <t>；测量精度</t>
    </r>
    <r>
      <rPr>
        <sz val="12"/>
        <color theme="1"/>
        <rFont val="宋体"/>
        <charset val="0"/>
        <scheme val="minor"/>
      </rPr>
      <t>±0.2%Brix</t>
    </r>
    <r>
      <rPr>
        <sz val="12"/>
        <color theme="1"/>
        <rFont val="宋体"/>
        <charset val="134"/>
        <scheme val="minor"/>
      </rPr>
      <t>，</t>
    </r>
    <r>
      <rPr>
        <sz val="12"/>
        <color theme="1"/>
        <rFont val="宋体"/>
        <charset val="0"/>
        <scheme val="minor"/>
      </rPr>
      <t>±0.1%Acid</t>
    </r>
    <r>
      <rPr>
        <sz val="12"/>
        <color theme="1"/>
        <rFont val="宋体"/>
        <charset val="134"/>
        <scheme val="minor"/>
      </rPr>
      <t>；</t>
    </r>
  </si>
  <si>
    <t>铁架台配件大铁圈</t>
  </si>
  <si>
    <r>
      <rPr>
        <sz val="12"/>
        <color theme="1"/>
        <rFont val="宋体"/>
        <charset val="134"/>
        <scheme val="minor"/>
      </rPr>
      <t>内径</t>
    </r>
    <r>
      <rPr>
        <sz val="12"/>
        <color theme="1"/>
        <rFont val="宋体"/>
        <charset val="0"/>
        <scheme val="minor"/>
      </rPr>
      <t>7.5cm</t>
    </r>
    <r>
      <rPr>
        <sz val="12"/>
        <color theme="1"/>
        <rFont val="宋体"/>
        <charset val="134"/>
        <scheme val="minor"/>
      </rPr>
      <t>，不锈钢</t>
    </r>
  </si>
  <si>
    <t>铁架台配件金属蝴蝶夹</t>
  </si>
  <si>
    <t>铁架台配件烧瓶夹</t>
  </si>
  <si>
    <r>
      <rPr>
        <sz val="12"/>
        <color theme="1"/>
        <rFont val="宋体"/>
        <charset val="134"/>
        <scheme val="minor"/>
      </rPr>
      <t>最大可夹直径</t>
    </r>
    <r>
      <rPr>
        <sz val="12"/>
        <color theme="1"/>
        <rFont val="宋体"/>
        <charset val="0"/>
        <scheme val="minor"/>
      </rPr>
      <t>40mm</t>
    </r>
    <r>
      <rPr>
        <sz val="12"/>
        <color theme="1"/>
        <rFont val="宋体"/>
        <charset val="134"/>
        <scheme val="minor"/>
      </rPr>
      <t>的试管，不锈钢</t>
    </r>
  </si>
  <si>
    <t>铁架台配件十字架</t>
  </si>
  <si>
    <t>铁架台配件特大铁圈</t>
  </si>
  <si>
    <r>
      <rPr>
        <sz val="12"/>
        <color theme="1"/>
        <rFont val="宋体"/>
        <charset val="134"/>
        <scheme val="minor"/>
      </rPr>
      <t>内径</t>
    </r>
    <r>
      <rPr>
        <sz val="12"/>
        <color theme="1"/>
        <rFont val="宋体"/>
        <charset val="0"/>
        <scheme val="minor"/>
      </rPr>
      <t>9cm</t>
    </r>
    <r>
      <rPr>
        <sz val="12"/>
        <color theme="1"/>
        <rFont val="宋体"/>
        <charset val="134"/>
        <scheme val="minor"/>
      </rPr>
      <t>，不锈钢</t>
    </r>
  </si>
  <si>
    <t>铁架台配件小铁圈</t>
  </si>
  <si>
    <r>
      <rPr>
        <sz val="12"/>
        <color theme="1"/>
        <rFont val="宋体"/>
        <charset val="134"/>
        <scheme val="minor"/>
      </rPr>
      <t>内径</t>
    </r>
    <r>
      <rPr>
        <sz val="12"/>
        <color theme="1"/>
        <rFont val="宋体"/>
        <charset val="0"/>
        <scheme val="minor"/>
      </rPr>
      <t>5cm</t>
    </r>
    <r>
      <rPr>
        <sz val="12"/>
        <color theme="1"/>
        <rFont val="宋体"/>
        <charset val="134"/>
        <scheme val="minor"/>
      </rPr>
      <t>，不锈钢</t>
    </r>
  </si>
  <si>
    <t>小型不锈钢升降台（加配防滑垫子）</t>
  </si>
  <si>
    <t>规格30cm*30cm，升降高度9~46cm,承重25kg</t>
  </si>
  <si>
    <t>大理石滴定台</t>
  </si>
  <si>
    <t>28*15cm，耐酸碱、耐腐蚀、耐高温</t>
  </si>
  <si>
    <t>国标铁架台</t>
  </si>
  <si>
    <r>
      <rPr>
        <sz val="12"/>
        <color theme="1"/>
        <rFont val="宋体"/>
        <charset val="134"/>
        <scheme val="minor"/>
      </rPr>
      <t>总高</t>
    </r>
    <r>
      <rPr>
        <sz val="12"/>
        <color theme="1"/>
        <rFont val="宋体"/>
        <charset val="0"/>
        <scheme val="minor"/>
      </rPr>
      <t>100cm</t>
    </r>
    <r>
      <rPr>
        <sz val="12"/>
        <color theme="1"/>
        <rFont val="宋体"/>
        <charset val="134"/>
        <scheme val="minor"/>
      </rPr>
      <t>，不锈钢方座支架，杆粗</t>
    </r>
    <r>
      <rPr>
        <sz val="12"/>
        <color theme="1"/>
        <rFont val="宋体"/>
        <charset val="0"/>
        <scheme val="minor"/>
      </rPr>
      <t>12mm</t>
    </r>
    <r>
      <rPr>
        <sz val="12"/>
        <color theme="1"/>
        <rFont val="宋体"/>
        <charset val="134"/>
        <scheme val="minor"/>
      </rPr>
      <t>，净重大于</t>
    </r>
    <r>
      <rPr>
        <sz val="12"/>
        <color theme="1"/>
        <rFont val="宋体"/>
        <charset val="0"/>
        <scheme val="minor"/>
      </rPr>
      <t>2.9kg</t>
    </r>
  </si>
  <si>
    <t>大号铁架台</t>
  </si>
  <si>
    <r>
      <rPr>
        <sz val="12"/>
        <color theme="1"/>
        <rFont val="宋体"/>
        <charset val="134"/>
        <scheme val="minor"/>
      </rPr>
      <t>总高</t>
    </r>
    <r>
      <rPr>
        <sz val="12"/>
        <color theme="1"/>
        <rFont val="宋体"/>
        <charset val="0"/>
        <scheme val="minor"/>
      </rPr>
      <t>60cm</t>
    </r>
    <r>
      <rPr>
        <sz val="12"/>
        <color theme="1"/>
        <rFont val="宋体"/>
        <charset val="134"/>
        <scheme val="minor"/>
      </rPr>
      <t>，不锈钢方座支架，方座</t>
    </r>
    <r>
      <rPr>
        <sz val="12"/>
        <color theme="1"/>
        <rFont val="宋体"/>
        <charset val="0"/>
        <scheme val="minor"/>
      </rPr>
      <t>13.5*21cm</t>
    </r>
    <r>
      <rPr>
        <sz val="12"/>
        <color theme="1"/>
        <rFont val="宋体"/>
        <charset val="134"/>
        <scheme val="minor"/>
      </rPr>
      <t>，杆粗</t>
    </r>
    <r>
      <rPr>
        <sz val="12"/>
        <color theme="1"/>
        <rFont val="宋体"/>
        <charset val="0"/>
        <scheme val="minor"/>
      </rPr>
      <t>9mm</t>
    </r>
    <r>
      <rPr>
        <sz val="12"/>
        <color theme="1"/>
        <rFont val="宋体"/>
        <charset val="134"/>
        <scheme val="minor"/>
      </rPr>
      <t>，</t>
    </r>
  </si>
  <si>
    <t>弧状铁架台</t>
  </si>
  <si>
    <r>
      <rPr>
        <sz val="12"/>
        <color theme="1"/>
        <rFont val="宋体"/>
        <charset val="134"/>
        <scheme val="minor"/>
      </rPr>
      <t>加大加宽不锈钢材质；外档</t>
    </r>
    <r>
      <rPr>
        <sz val="12"/>
        <color theme="1"/>
        <rFont val="宋体"/>
        <charset val="0"/>
        <scheme val="minor"/>
      </rPr>
      <t>365mm</t>
    </r>
    <r>
      <rPr>
        <sz val="12"/>
        <color theme="1"/>
        <rFont val="宋体"/>
        <charset val="134"/>
        <scheme val="minor"/>
      </rPr>
      <t>，内档</t>
    </r>
    <r>
      <rPr>
        <sz val="12"/>
        <color theme="1"/>
        <rFont val="宋体"/>
        <charset val="0"/>
        <scheme val="minor"/>
      </rPr>
      <t>290mm</t>
    </r>
    <r>
      <rPr>
        <sz val="12"/>
        <color theme="1"/>
        <rFont val="宋体"/>
        <charset val="134"/>
        <scheme val="minor"/>
      </rPr>
      <t>，底座宽度</t>
    </r>
    <r>
      <rPr>
        <sz val="12"/>
        <color theme="1"/>
        <rFont val="宋体"/>
        <charset val="0"/>
        <scheme val="minor"/>
      </rPr>
      <t>155mm</t>
    </r>
    <r>
      <rPr>
        <sz val="12"/>
        <color theme="1"/>
        <rFont val="宋体"/>
        <charset val="134"/>
        <scheme val="minor"/>
      </rPr>
      <t>，净重</t>
    </r>
    <r>
      <rPr>
        <sz val="12"/>
        <color theme="1"/>
        <rFont val="宋体"/>
        <charset val="0"/>
        <scheme val="minor"/>
      </rPr>
      <t>3.6kg</t>
    </r>
    <r>
      <rPr>
        <sz val="12"/>
        <color theme="1"/>
        <rFont val="宋体"/>
        <charset val="134"/>
        <scheme val="minor"/>
      </rPr>
      <t>，杆粗</t>
    </r>
    <r>
      <rPr>
        <sz val="12"/>
        <color theme="1"/>
        <rFont val="宋体"/>
        <charset val="0"/>
        <scheme val="minor"/>
      </rPr>
      <t>16mm</t>
    </r>
  </si>
  <si>
    <t>洗耳球</t>
  </si>
  <si>
    <r>
      <rPr>
        <sz val="12"/>
        <color theme="1"/>
        <rFont val="宋体"/>
        <charset val="0"/>
        <scheme val="minor"/>
      </rPr>
      <t>30mL</t>
    </r>
    <r>
      <rPr>
        <sz val="12"/>
        <color theme="1"/>
        <rFont val="宋体"/>
        <charset val="134"/>
        <scheme val="minor"/>
      </rPr>
      <t>；天然橡胶材质，适用于</t>
    </r>
    <r>
      <rPr>
        <sz val="12"/>
        <color theme="1"/>
        <rFont val="宋体"/>
        <charset val="0"/>
        <scheme val="minor"/>
      </rPr>
      <t>10mL</t>
    </r>
    <r>
      <rPr>
        <sz val="12"/>
        <color theme="1"/>
        <rFont val="宋体"/>
        <charset val="134"/>
        <scheme val="minor"/>
      </rPr>
      <t>及以下移液管</t>
    </r>
  </si>
  <si>
    <r>
      <rPr>
        <sz val="12"/>
        <color theme="1"/>
        <rFont val="宋体"/>
        <charset val="0"/>
        <scheme val="minor"/>
      </rPr>
      <t>60mL</t>
    </r>
    <r>
      <rPr>
        <sz val="12"/>
        <color theme="1"/>
        <rFont val="宋体"/>
        <charset val="134"/>
        <scheme val="minor"/>
      </rPr>
      <t>；天然橡胶材质，适用于</t>
    </r>
    <r>
      <rPr>
        <sz val="12"/>
        <color theme="1"/>
        <rFont val="宋体"/>
        <charset val="0"/>
        <scheme val="minor"/>
      </rPr>
      <t>100mL</t>
    </r>
    <r>
      <rPr>
        <sz val="12"/>
        <color theme="1"/>
        <rFont val="宋体"/>
        <charset val="134"/>
        <scheme val="minor"/>
      </rPr>
      <t>及以下移液管</t>
    </r>
  </si>
  <si>
    <r>
      <rPr>
        <sz val="12"/>
        <color theme="1"/>
        <rFont val="宋体"/>
        <charset val="0"/>
        <scheme val="minor"/>
      </rPr>
      <t>90mL</t>
    </r>
    <r>
      <rPr>
        <sz val="12"/>
        <color theme="1"/>
        <rFont val="宋体"/>
        <charset val="134"/>
        <scheme val="minor"/>
      </rPr>
      <t>；天然橡胶材质，适用于</t>
    </r>
    <r>
      <rPr>
        <sz val="12"/>
        <color theme="1"/>
        <rFont val="宋体"/>
        <charset val="0"/>
        <scheme val="minor"/>
      </rPr>
      <t>100mL</t>
    </r>
    <r>
      <rPr>
        <sz val="12"/>
        <color theme="1"/>
        <rFont val="宋体"/>
        <charset val="134"/>
        <scheme val="minor"/>
      </rPr>
      <t>及以下移液管</t>
    </r>
  </si>
  <si>
    <t>纤维素过滤器</t>
  </si>
  <si>
    <t>0.45µm</t>
  </si>
  <si>
    <t>香柏油</t>
  </si>
  <si>
    <r>
      <rPr>
        <sz val="12"/>
        <color theme="1"/>
        <rFont val="宋体"/>
        <charset val="0"/>
        <scheme val="minor"/>
      </rPr>
      <t>8mL</t>
    </r>
    <r>
      <rPr>
        <sz val="12"/>
        <color theme="1"/>
        <rFont val="宋体"/>
        <charset val="134"/>
        <scheme val="minor"/>
      </rPr>
      <t>；显微镜专用油折射率</t>
    </r>
    <r>
      <rPr>
        <sz val="12"/>
        <color theme="1"/>
        <rFont val="宋体"/>
        <charset val="0"/>
        <scheme val="minor"/>
      </rPr>
      <t>=1.518</t>
    </r>
  </si>
  <si>
    <r>
      <rPr>
        <sz val="12"/>
        <color theme="1"/>
        <rFont val="宋体"/>
        <charset val="0"/>
        <scheme val="minor"/>
      </rPr>
      <t>80</t>
    </r>
    <r>
      <rPr>
        <sz val="12"/>
        <color theme="1"/>
        <rFont val="宋体"/>
        <charset val="134"/>
        <scheme val="minor"/>
      </rPr>
      <t>抽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</si>
  <si>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t>消毒湿巾</t>
  </si>
  <si>
    <r>
      <rPr>
        <sz val="12"/>
        <color theme="1"/>
        <rFont val="宋体"/>
        <charset val="134"/>
        <scheme val="minor"/>
      </rPr>
      <t>含</t>
    </r>
    <r>
      <rPr>
        <sz val="12"/>
        <color theme="1"/>
        <rFont val="宋体"/>
        <charset val="0"/>
        <scheme val="minor"/>
      </rPr>
      <t>75%</t>
    </r>
    <r>
      <rPr>
        <sz val="12"/>
        <color theme="1"/>
        <rFont val="宋体"/>
        <charset val="134"/>
        <scheme val="minor"/>
      </rPr>
      <t>酒精；消毒抑菌率</t>
    </r>
    <r>
      <rPr>
        <sz val="12"/>
        <color theme="1"/>
        <rFont val="宋体"/>
        <charset val="0"/>
        <scheme val="minor"/>
      </rPr>
      <t>99.9%</t>
    </r>
  </si>
  <si>
    <t>酒精棉片</t>
  </si>
  <si>
    <r>
      <rPr>
        <sz val="12"/>
        <color theme="1"/>
        <rFont val="宋体"/>
        <charset val="134"/>
        <scheme val="minor"/>
      </rPr>
      <t>含</t>
    </r>
    <r>
      <rPr>
        <sz val="12"/>
        <color theme="1"/>
        <rFont val="宋体"/>
        <charset val="0"/>
        <scheme val="minor"/>
      </rPr>
      <t>75%</t>
    </r>
    <r>
      <rPr>
        <sz val="12"/>
        <color theme="1"/>
        <rFont val="宋体"/>
        <charset val="134"/>
        <scheme val="minor"/>
      </rPr>
      <t>酒精</t>
    </r>
  </si>
  <si>
    <t>锡箔杯</t>
  </si>
  <si>
    <t>35×35mm，100个/瓶</t>
  </si>
  <si>
    <t>玻璃粉末漏斗（短柄）</t>
  </si>
  <si>
    <r>
      <rPr>
        <sz val="12"/>
        <color theme="1"/>
        <rFont val="宋体"/>
        <charset val="134"/>
        <scheme val="minor"/>
      </rPr>
      <t>外径</t>
    </r>
    <r>
      <rPr>
        <sz val="12"/>
        <color theme="1"/>
        <rFont val="宋体"/>
        <charset val="0"/>
        <scheme val="minor"/>
      </rPr>
      <t>80mm</t>
    </r>
    <r>
      <rPr>
        <sz val="12"/>
        <color theme="1"/>
        <rFont val="宋体"/>
        <charset val="134"/>
        <scheme val="minor"/>
      </rPr>
      <t>，采用一级硼硅酸盐玻璃制成；宽颈，表面热抛光；</t>
    </r>
  </si>
  <si>
    <r>
      <rPr>
        <sz val="12"/>
        <color theme="1"/>
        <rFont val="宋体"/>
        <charset val="134"/>
        <scheme val="minor"/>
      </rPr>
      <t>外径</t>
    </r>
    <r>
      <rPr>
        <sz val="12"/>
        <color theme="1"/>
        <rFont val="宋体"/>
        <charset val="0"/>
        <scheme val="minor"/>
      </rPr>
      <t>120mm</t>
    </r>
    <r>
      <rPr>
        <sz val="12"/>
        <color theme="1"/>
        <rFont val="宋体"/>
        <charset val="134"/>
        <scheme val="minor"/>
      </rPr>
      <t>，采用一级硼硅酸盐玻璃制成；宽颈，表面热抛光；</t>
    </r>
  </si>
  <si>
    <t>玻璃分液漏斗</t>
  </si>
  <si>
    <r>
      <rPr>
        <sz val="12"/>
        <color theme="1"/>
        <rFont val="宋体"/>
        <charset val="0"/>
        <scheme val="minor"/>
      </rPr>
      <t>500mL</t>
    </r>
    <r>
      <rPr>
        <sz val="12"/>
        <color theme="1"/>
        <rFont val="宋体"/>
        <charset val="134"/>
        <scheme val="minor"/>
      </rPr>
      <t>，采用一类水解玻璃制成，配有</t>
    </r>
    <r>
      <rPr>
        <sz val="12"/>
        <color theme="1"/>
        <rFont val="宋体"/>
        <charset val="0"/>
        <scheme val="minor"/>
      </rPr>
      <t>PTFE</t>
    </r>
    <r>
      <rPr>
        <sz val="12"/>
        <color theme="1"/>
        <rFont val="宋体"/>
        <charset val="134"/>
        <scheme val="minor"/>
      </rPr>
      <t>活栓；磨口采用统一机械磨制，密封性好，保证摇动过程中不会发生漏液</t>
    </r>
  </si>
  <si>
    <r>
      <rPr>
        <sz val="12"/>
        <color theme="1"/>
        <rFont val="宋体"/>
        <charset val="0"/>
        <scheme val="minor"/>
      </rPr>
      <t>250mL</t>
    </r>
    <r>
      <rPr>
        <sz val="12"/>
        <color theme="1"/>
        <rFont val="宋体"/>
        <charset val="134"/>
        <scheme val="minor"/>
      </rPr>
      <t>，采用一类水解玻璃制成，配有</t>
    </r>
    <r>
      <rPr>
        <sz val="12"/>
        <color theme="1"/>
        <rFont val="宋体"/>
        <charset val="0"/>
        <scheme val="minor"/>
      </rPr>
      <t>PTFE</t>
    </r>
    <r>
      <rPr>
        <sz val="12"/>
        <color theme="1"/>
        <rFont val="宋体"/>
        <charset val="134"/>
        <scheme val="minor"/>
      </rPr>
      <t>活栓；磨口采用统一机械磨制，密封性好，保证摇动过程中不会发生漏液</t>
    </r>
  </si>
  <si>
    <t>玻璃三角漏斗</t>
  </si>
  <si>
    <t>各种规格</t>
  </si>
  <si>
    <t>分液漏斗架</t>
  </si>
  <si>
    <r>
      <rPr>
        <sz val="12"/>
        <color theme="1"/>
        <rFont val="宋体"/>
        <charset val="134"/>
        <scheme val="minor"/>
      </rPr>
      <t>多位，适用于</t>
    </r>
    <r>
      <rPr>
        <sz val="12"/>
        <color theme="1"/>
        <rFont val="宋体"/>
        <charset val="0"/>
        <scheme val="minor"/>
      </rPr>
      <t>100mL</t>
    </r>
    <r>
      <rPr>
        <sz val="12"/>
        <color theme="1"/>
        <rFont val="宋体"/>
        <charset val="134"/>
        <scheme val="minor"/>
      </rPr>
      <t>至</t>
    </r>
    <r>
      <rPr>
        <sz val="12"/>
        <color theme="1"/>
        <rFont val="宋体"/>
        <charset val="0"/>
        <scheme val="minor"/>
      </rPr>
      <t>500mL</t>
    </r>
    <r>
      <rPr>
        <sz val="12"/>
        <color theme="1"/>
        <rFont val="宋体"/>
        <charset val="134"/>
        <scheme val="minor"/>
      </rPr>
      <t>漏斗</t>
    </r>
  </si>
  <si>
    <t>不锈钢大漏斗</t>
  </si>
  <si>
    <t>上口15cm总高13.5cm下口3.2cm</t>
  </si>
  <si>
    <t>分液漏斗</t>
  </si>
  <si>
    <r>
      <rPr>
        <sz val="12"/>
        <color theme="1"/>
        <rFont val="宋体"/>
        <charset val="0"/>
        <scheme val="minor"/>
      </rPr>
      <t>500ML</t>
    </r>
    <r>
      <rPr>
        <sz val="12"/>
        <color theme="1"/>
        <rFont val="宋体"/>
        <charset val="134"/>
        <scheme val="minor"/>
      </rPr>
      <t>，聚四氟的</t>
    </r>
  </si>
  <si>
    <r>
      <rPr>
        <sz val="12"/>
        <color theme="1"/>
        <rFont val="宋体"/>
        <charset val="0"/>
        <scheme val="minor"/>
      </rPr>
      <t>1000ml</t>
    </r>
    <r>
      <rPr>
        <sz val="12"/>
        <color theme="1"/>
        <rFont val="宋体"/>
        <charset val="134"/>
        <scheme val="minor"/>
      </rPr>
      <t>，四氟活塞，透明</t>
    </r>
  </si>
  <si>
    <t>250ML，聚四氟的</t>
  </si>
  <si>
    <r>
      <rPr>
        <sz val="12"/>
        <color theme="1"/>
        <rFont val="宋体"/>
        <charset val="0"/>
        <scheme val="minor"/>
      </rPr>
      <t>125ml</t>
    </r>
    <r>
      <rPr>
        <sz val="12"/>
        <color theme="1"/>
        <rFont val="宋体"/>
        <charset val="134"/>
        <scheme val="minor"/>
      </rPr>
      <t>，上下口都是聚四氟塞</t>
    </r>
  </si>
  <si>
    <t>离心分液漏斗</t>
  </si>
  <si>
    <t>电子温湿度计</t>
  </si>
  <si>
    <t>检定合格证书、有序列号</t>
  </si>
  <si>
    <t>精密酒精计十支组木盒装</t>
  </si>
  <si>
    <r>
      <rPr>
        <sz val="12"/>
        <color theme="1"/>
        <rFont val="宋体"/>
        <charset val="134"/>
        <scheme val="minor"/>
      </rPr>
      <t>分度值</t>
    </r>
    <r>
      <rPr>
        <sz val="12"/>
        <color theme="1"/>
        <rFont val="宋体"/>
        <charset val="0"/>
        <scheme val="minor"/>
      </rPr>
      <t>0.1%</t>
    </r>
    <r>
      <rPr>
        <sz val="12"/>
        <color theme="1"/>
        <rFont val="宋体"/>
        <charset val="134"/>
        <scheme val="minor"/>
      </rPr>
      <t>，铁砂匀称，测量精准，无铅玻璃，无毒无害，刻度清晰，内置海绵，防震防碎；</t>
    </r>
    <r>
      <rPr>
        <sz val="12"/>
        <color theme="1"/>
        <rFont val="宋体"/>
        <charset val="0"/>
        <scheme val="minor"/>
      </rPr>
      <t>0-10/10-20/20-30/30-40/40-50/50-60/60-70/70-80/80-90/90-100</t>
    </r>
  </si>
  <si>
    <t>AS级透明微量滴定管</t>
  </si>
  <si>
    <r>
      <rPr>
        <sz val="12"/>
        <color theme="1"/>
        <rFont val="宋体"/>
        <charset val="0"/>
        <scheme val="minor"/>
      </rPr>
      <t>PTFE</t>
    </r>
    <r>
      <rPr>
        <sz val="12"/>
        <color theme="1"/>
        <rFont val="宋体"/>
        <charset val="134"/>
        <scheme val="minor"/>
      </rPr>
      <t>针型阀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检定合格证书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误差</t>
    </r>
    <r>
      <rPr>
        <sz val="12"/>
        <color theme="1"/>
        <rFont val="宋体"/>
        <charset val="0"/>
        <scheme val="minor"/>
      </rPr>
      <t>±0.01/</t>
    </r>
    <r>
      <rPr>
        <sz val="12"/>
        <color theme="1"/>
        <rFont val="宋体"/>
        <charset val="134"/>
        <scheme val="minor"/>
      </rPr>
      <t>带基座</t>
    </r>
    <r>
      <rPr>
        <sz val="12"/>
        <color theme="1"/>
        <rFont val="宋体"/>
        <charset val="0"/>
        <scheme val="minor"/>
      </rPr>
      <t>/2ml</t>
    </r>
  </si>
  <si>
    <r>
      <rPr>
        <sz val="12"/>
        <color theme="1"/>
        <rFont val="宋体"/>
        <charset val="0"/>
        <scheme val="minor"/>
      </rPr>
      <t>AS</t>
    </r>
    <r>
      <rPr>
        <sz val="12"/>
        <color theme="1"/>
        <rFont val="宋体"/>
        <charset val="134"/>
        <scheme val="minor"/>
      </rPr>
      <t>级透明微量滴定管</t>
    </r>
  </si>
  <si>
    <r>
      <rPr>
        <sz val="12"/>
        <color theme="1"/>
        <rFont val="宋体"/>
        <charset val="0"/>
        <scheme val="minor"/>
      </rPr>
      <t>PTFE</t>
    </r>
    <r>
      <rPr>
        <sz val="12"/>
        <color theme="1"/>
        <rFont val="宋体"/>
        <charset val="134"/>
        <scheme val="minor"/>
      </rPr>
      <t>针型阀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检定合格证书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误差</t>
    </r>
    <r>
      <rPr>
        <sz val="12"/>
        <color theme="1"/>
        <rFont val="宋体"/>
        <charset val="0"/>
        <scheme val="minor"/>
      </rPr>
      <t>±0.01/</t>
    </r>
    <r>
      <rPr>
        <sz val="12"/>
        <color theme="1"/>
        <rFont val="宋体"/>
        <charset val="134"/>
        <scheme val="minor"/>
      </rPr>
      <t>带基座</t>
    </r>
    <r>
      <rPr>
        <sz val="12"/>
        <color theme="1"/>
        <rFont val="宋体"/>
        <charset val="0"/>
        <scheme val="minor"/>
      </rPr>
      <t>/5ml</t>
    </r>
  </si>
  <si>
    <t>隔热防护手套</t>
  </si>
  <si>
    <r>
      <rPr>
        <sz val="12"/>
        <color theme="1"/>
        <rFont val="宋体"/>
        <charset val="134"/>
        <scheme val="minor"/>
      </rPr>
      <t>短时间防护温度可达</t>
    </r>
    <r>
      <rPr>
        <sz val="12"/>
        <color theme="1"/>
        <rFont val="宋体"/>
        <charset val="0"/>
        <scheme val="minor"/>
      </rPr>
      <t>200</t>
    </r>
    <r>
      <rPr>
        <sz val="12"/>
        <color theme="1"/>
        <rFont val="宋体"/>
        <charset val="134"/>
        <scheme val="minor"/>
      </rPr>
      <t>℃，弹性编织</t>
    </r>
  </si>
  <si>
    <t>防爆球</t>
  </si>
  <si>
    <r>
      <rPr>
        <sz val="12"/>
        <color theme="1"/>
        <rFont val="宋体"/>
        <charset val="0"/>
        <scheme val="minor"/>
      </rPr>
      <t>29/32</t>
    </r>
    <r>
      <rPr>
        <sz val="12"/>
        <color theme="1"/>
        <rFont val="宋体"/>
        <charset val="134"/>
        <scheme val="minor"/>
      </rPr>
      <t>磨口转</t>
    </r>
    <r>
      <rPr>
        <sz val="12"/>
        <color theme="1"/>
        <rFont val="宋体"/>
        <charset val="0"/>
        <scheme val="minor"/>
      </rPr>
      <t>24/29</t>
    </r>
    <r>
      <rPr>
        <sz val="12"/>
        <color theme="1"/>
        <rFont val="宋体"/>
        <charset val="134"/>
        <scheme val="minor"/>
      </rPr>
      <t>磨适配</t>
    </r>
  </si>
  <si>
    <r>
      <rPr>
        <sz val="12"/>
        <color theme="1"/>
        <rFont val="宋体"/>
        <charset val="0"/>
        <scheme val="minor"/>
      </rPr>
      <t>PTFE</t>
    </r>
    <r>
      <rPr>
        <sz val="12"/>
        <color theme="1"/>
        <rFont val="宋体"/>
        <charset val="134"/>
        <scheme val="minor"/>
      </rPr>
      <t>搅拌棒</t>
    </r>
  </si>
  <si>
    <t>300*8</t>
  </si>
  <si>
    <t>玻璃巴斯德吸管</t>
  </si>
  <si>
    <r>
      <rPr>
        <sz val="12"/>
        <color theme="1"/>
        <rFont val="宋体"/>
        <charset val="0"/>
        <scheme val="minor"/>
      </rPr>
      <t>1.5mL</t>
    </r>
    <r>
      <rPr>
        <sz val="12"/>
        <color theme="1"/>
        <rFont val="宋体"/>
        <charset val="134"/>
        <scheme val="minor"/>
      </rPr>
      <t>长型，总长</t>
    </r>
    <r>
      <rPr>
        <sz val="12"/>
        <color theme="1"/>
        <rFont val="宋体"/>
        <charset val="0"/>
        <scheme val="minor"/>
      </rPr>
      <t>230mm</t>
    </r>
    <r>
      <rPr>
        <sz val="12"/>
        <color theme="1"/>
        <rFont val="宋体"/>
        <charset val="134"/>
        <scheme val="minor"/>
      </rPr>
      <t>，吸嘴</t>
    </r>
    <r>
      <rPr>
        <sz val="12"/>
        <color theme="1"/>
        <rFont val="宋体"/>
        <charset val="0"/>
        <scheme val="minor"/>
      </rPr>
      <t>120mm</t>
    </r>
  </si>
  <si>
    <r>
      <rPr>
        <sz val="12"/>
        <color theme="1"/>
        <rFont val="宋体"/>
        <charset val="0"/>
        <scheme val="minor"/>
      </rPr>
      <t>50</t>
    </r>
    <r>
      <rPr>
        <sz val="12"/>
        <color theme="1"/>
        <rFont val="宋体"/>
        <charset val="134"/>
        <scheme val="minor"/>
      </rPr>
      <t>只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</si>
  <si>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t>高韧性垃圾袋</t>
  </si>
  <si>
    <r>
      <rPr>
        <sz val="12"/>
        <color theme="1"/>
        <rFont val="宋体"/>
        <charset val="134"/>
        <scheme val="minor"/>
      </rPr>
      <t>高强度聚乙烯，可承受</t>
    </r>
    <r>
      <rPr>
        <sz val="12"/>
        <color theme="1"/>
        <rFont val="宋体"/>
        <charset val="0"/>
        <scheme val="minor"/>
      </rPr>
      <t>20kg</t>
    </r>
    <r>
      <rPr>
        <sz val="12"/>
        <color theme="1"/>
        <rFont val="宋体"/>
        <charset val="134"/>
        <scheme val="minor"/>
      </rPr>
      <t>以上；</t>
    </r>
    <r>
      <rPr>
        <sz val="12"/>
        <color theme="1"/>
        <rFont val="宋体"/>
        <charset val="0"/>
        <scheme val="minor"/>
      </rPr>
      <t>90*100cm</t>
    </r>
  </si>
  <si>
    <r>
      <rPr>
        <sz val="12"/>
        <color theme="1"/>
        <rFont val="宋体"/>
        <charset val="134"/>
        <scheme val="minor"/>
      </rPr>
      <t>高强度聚乙烯，可承受</t>
    </r>
    <r>
      <rPr>
        <sz val="12"/>
        <color theme="1"/>
        <rFont val="宋体"/>
        <charset val="0"/>
        <scheme val="minor"/>
      </rPr>
      <t>20kg</t>
    </r>
    <r>
      <rPr>
        <sz val="12"/>
        <color theme="1"/>
        <rFont val="宋体"/>
        <charset val="134"/>
        <scheme val="minor"/>
      </rPr>
      <t>以上；</t>
    </r>
    <r>
      <rPr>
        <sz val="12"/>
        <color theme="1"/>
        <rFont val="宋体"/>
        <charset val="0"/>
        <scheme val="minor"/>
      </rPr>
      <t>50*60cm</t>
    </r>
  </si>
  <si>
    <r>
      <rPr>
        <sz val="12"/>
        <color theme="1"/>
        <rFont val="宋体"/>
        <charset val="0"/>
        <scheme val="minor"/>
      </rPr>
      <t>1000</t>
    </r>
    <r>
      <rPr>
        <sz val="12"/>
        <color theme="1"/>
        <rFont val="宋体"/>
        <charset val="134"/>
        <scheme val="minor"/>
      </rPr>
      <t>颗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</si>
  <si>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t>玻璃震荡珠</t>
  </si>
  <si>
    <r>
      <rPr>
        <sz val="12"/>
        <color theme="1"/>
        <rFont val="宋体"/>
        <charset val="0"/>
        <scheme val="minor"/>
      </rPr>
      <t>3mm</t>
    </r>
    <r>
      <rPr>
        <sz val="12"/>
        <color theme="1"/>
        <rFont val="宋体"/>
        <charset val="134"/>
        <scheme val="minor"/>
      </rPr>
      <t>；用非碱性钠钙玻璃材质制成，具有良好的化学稳定性，实验过程不会造成污染</t>
    </r>
  </si>
  <si>
    <r>
      <rPr>
        <sz val="12"/>
        <color theme="1"/>
        <rFont val="宋体"/>
        <charset val="0"/>
        <scheme val="minor"/>
      </rPr>
      <t>4mm</t>
    </r>
    <r>
      <rPr>
        <sz val="12"/>
        <color theme="1"/>
        <rFont val="宋体"/>
        <charset val="134"/>
        <scheme val="minor"/>
      </rPr>
      <t>；用非碱性钠钙玻璃材质制成，具有良好的化学稳定性，实验过程不会造成污染</t>
    </r>
  </si>
  <si>
    <r>
      <rPr>
        <sz val="12"/>
        <color theme="1"/>
        <rFont val="宋体"/>
        <charset val="0"/>
        <scheme val="minor"/>
      </rPr>
      <t>6mm</t>
    </r>
    <r>
      <rPr>
        <sz val="12"/>
        <color theme="1"/>
        <rFont val="宋体"/>
        <charset val="134"/>
        <scheme val="minor"/>
      </rPr>
      <t>；用非碱性钠钙玻璃材质制成，具有良好的化学稳定性，实验过程不会造成污染</t>
    </r>
  </si>
  <si>
    <t>高硼硅玻璃试管</t>
  </si>
  <si>
    <r>
      <rPr>
        <sz val="12"/>
        <color theme="1"/>
        <rFont val="宋体"/>
        <charset val="134"/>
        <scheme val="minor"/>
      </rPr>
      <t>加厚高硼硅玻璃，耐高温腐蚀；直径：</t>
    </r>
    <r>
      <rPr>
        <sz val="12"/>
        <color theme="1"/>
        <rFont val="宋体"/>
        <charset val="0"/>
        <scheme val="minor"/>
      </rPr>
      <t>2mm</t>
    </r>
    <r>
      <rPr>
        <sz val="12"/>
        <color theme="1"/>
        <rFont val="宋体"/>
        <charset val="134"/>
        <scheme val="minor"/>
      </rPr>
      <t>；长度：</t>
    </r>
    <r>
      <rPr>
        <sz val="12"/>
        <color theme="1"/>
        <rFont val="宋体"/>
        <charset val="0"/>
        <scheme val="minor"/>
      </rPr>
      <t>19.5mm</t>
    </r>
  </si>
  <si>
    <t>不锈钢敷料镍</t>
  </si>
  <si>
    <r>
      <rPr>
        <sz val="12"/>
        <color theme="1"/>
        <rFont val="宋体"/>
        <charset val="134"/>
        <scheme val="minor"/>
      </rPr>
      <t>直尖头，</t>
    </r>
    <r>
      <rPr>
        <sz val="12"/>
        <color theme="1"/>
        <rFont val="宋体"/>
        <charset val="0"/>
        <scheme val="minor"/>
      </rPr>
      <t>12.5cm</t>
    </r>
    <r>
      <rPr>
        <sz val="12"/>
        <color theme="1"/>
        <rFont val="宋体"/>
        <charset val="134"/>
        <scheme val="minor"/>
      </rPr>
      <t>，头长</t>
    </r>
    <r>
      <rPr>
        <sz val="12"/>
        <color theme="1"/>
        <rFont val="宋体"/>
        <charset val="0"/>
        <scheme val="minor"/>
      </rPr>
      <t>45mm</t>
    </r>
    <r>
      <rPr>
        <sz val="12"/>
        <color theme="1"/>
        <rFont val="宋体"/>
        <charset val="134"/>
        <scheme val="minor"/>
      </rPr>
      <t>，柄长</t>
    </r>
    <r>
      <rPr>
        <sz val="12"/>
        <color theme="1"/>
        <rFont val="宋体"/>
        <charset val="0"/>
        <scheme val="minor"/>
      </rPr>
      <t>80mm</t>
    </r>
    <r>
      <rPr>
        <sz val="12"/>
        <color theme="1"/>
        <rFont val="宋体"/>
        <charset val="134"/>
        <scheme val="minor"/>
      </rPr>
      <t>，宽度</t>
    </r>
    <r>
      <rPr>
        <sz val="12"/>
        <color theme="1"/>
        <rFont val="宋体"/>
        <charset val="0"/>
        <scheme val="minor"/>
      </rPr>
      <t>10mm</t>
    </r>
  </si>
  <si>
    <r>
      <rPr>
        <sz val="12"/>
        <color theme="1"/>
        <rFont val="宋体"/>
        <charset val="134"/>
        <scheme val="minor"/>
      </rPr>
      <t>平头，</t>
    </r>
    <r>
      <rPr>
        <sz val="12"/>
        <color theme="1"/>
        <rFont val="宋体"/>
        <charset val="0"/>
        <scheme val="minor"/>
      </rPr>
      <t>25cm</t>
    </r>
    <r>
      <rPr>
        <sz val="12"/>
        <color theme="1"/>
        <rFont val="宋体"/>
        <charset val="134"/>
        <scheme val="minor"/>
      </rPr>
      <t>，头长</t>
    </r>
    <r>
      <rPr>
        <sz val="12"/>
        <color theme="1"/>
        <rFont val="宋体"/>
        <charset val="0"/>
        <scheme val="minor"/>
      </rPr>
      <t>47mm</t>
    </r>
    <r>
      <rPr>
        <sz val="12"/>
        <color theme="1"/>
        <rFont val="宋体"/>
        <charset val="134"/>
        <scheme val="minor"/>
      </rPr>
      <t>，柄长</t>
    </r>
    <r>
      <rPr>
        <sz val="12"/>
        <color theme="1"/>
        <rFont val="宋体"/>
        <charset val="0"/>
        <scheme val="minor"/>
      </rPr>
      <t>78mm</t>
    </r>
    <r>
      <rPr>
        <sz val="12"/>
        <color theme="1"/>
        <rFont val="宋体"/>
        <charset val="134"/>
        <scheme val="minor"/>
      </rPr>
      <t>，宽度</t>
    </r>
    <r>
      <rPr>
        <sz val="12"/>
        <color theme="1"/>
        <rFont val="宋体"/>
        <charset val="0"/>
        <scheme val="minor"/>
      </rPr>
      <t>10mm</t>
    </r>
  </si>
  <si>
    <t>坩埚钳</t>
  </si>
  <si>
    <r>
      <rPr>
        <sz val="12"/>
        <color theme="1"/>
        <rFont val="宋体"/>
        <charset val="0"/>
        <scheme val="minor"/>
      </rPr>
      <t>40cm</t>
    </r>
    <r>
      <rPr>
        <sz val="12"/>
        <color theme="1"/>
        <rFont val="宋体"/>
        <charset val="134"/>
        <scheme val="minor"/>
      </rPr>
      <t>，</t>
    </r>
    <r>
      <rPr>
        <sz val="12"/>
        <color theme="1"/>
        <rFont val="宋体"/>
        <charset val="0"/>
        <scheme val="minor"/>
      </rPr>
      <t>201</t>
    </r>
    <r>
      <rPr>
        <sz val="12"/>
        <color theme="1"/>
        <rFont val="宋体"/>
        <charset val="134"/>
        <scheme val="minor"/>
      </rPr>
      <t>不锈钢，钳嘴防滑，钳锶加固，</t>
    </r>
  </si>
  <si>
    <t>聚四氟乙烯，250ml,带盖</t>
  </si>
  <si>
    <t>不锈钢盆</t>
  </si>
  <si>
    <r>
      <rPr>
        <sz val="12"/>
        <color theme="1"/>
        <rFont val="宋体"/>
        <charset val="134"/>
        <scheme val="minor"/>
      </rPr>
      <t>食品级</t>
    </r>
    <r>
      <rPr>
        <sz val="12"/>
        <color theme="1"/>
        <rFont val="宋体"/>
        <charset val="0"/>
        <scheme val="minor"/>
      </rPr>
      <t>304</t>
    </r>
    <r>
      <rPr>
        <sz val="12"/>
        <color theme="1"/>
        <rFont val="宋体"/>
        <charset val="134"/>
        <scheme val="minor"/>
      </rPr>
      <t>不锈钢；直径</t>
    </r>
    <r>
      <rPr>
        <sz val="12"/>
        <color theme="1"/>
        <rFont val="宋体"/>
        <charset val="0"/>
        <scheme val="minor"/>
      </rPr>
      <t>30cm</t>
    </r>
  </si>
  <si>
    <t>泵油</t>
  </si>
  <si>
    <t>泵型号：SOGEVAC，SV40BI，LVO420，(1 liter)货号1319310</t>
  </si>
  <si>
    <t>计时器</t>
  </si>
  <si>
    <r>
      <rPr>
        <sz val="12"/>
        <color theme="1"/>
        <rFont val="宋体"/>
        <charset val="0"/>
        <scheme val="minor"/>
      </rPr>
      <t>LED</t>
    </r>
    <r>
      <rPr>
        <sz val="12"/>
        <color theme="1"/>
        <rFont val="宋体"/>
        <charset val="134"/>
        <scheme val="minor"/>
      </rPr>
      <t>显示，</t>
    </r>
    <r>
      <rPr>
        <sz val="12"/>
        <color theme="1"/>
        <rFont val="宋体"/>
        <charset val="0"/>
        <scheme val="minor"/>
      </rPr>
      <t>ABS</t>
    </r>
    <r>
      <rPr>
        <sz val="12"/>
        <color theme="1"/>
        <rFont val="宋体"/>
        <charset val="134"/>
        <scheme val="minor"/>
      </rPr>
      <t>所料外壳，有底座可立于桌面</t>
    </r>
  </si>
  <si>
    <t>宽10cm*长38m，货号：PM996</t>
  </si>
  <si>
    <t>案板</t>
  </si>
  <si>
    <t>木头的，大号</t>
  </si>
  <si>
    <t>塑料,大号</t>
  </si>
  <si>
    <t>硅胶揉面垫</t>
  </si>
  <si>
    <t>百洁布</t>
  </si>
  <si>
    <t>菜刀</t>
  </si>
  <si>
    <t>超长尺子</t>
  </si>
  <si>
    <t>70cm</t>
  </si>
  <si>
    <t>3米</t>
  </si>
  <si>
    <t>磨刀器</t>
  </si>
  <si>
    <t>大剪刀</t>
  </si>
  <si>
    <t>纲制</t>
  </si>
  <si>
    <t>不锈钢勺子（汤匙）</t>
  </si>
  <si>
    <t>圆头中号</t>
  </si>
  <si>
    <t>圆头小号</t>
  </si>
  <si>
    <t>药勺</t>
  </si>
  <si>
    <t>筷子</t>
  </si>
  <si>
    <t>喷壶</t>
  </si>
  <si>
    <t>金属球节夹</t>
  </si>
  <si>
    <t>与回收瓶配套</t>
  </si>
  <si>
    <t>离子交换树脂再生剂（软水专用盐）制水机</t>
  </si>
  <si>
    <t>1级，10kg</t>
  </si>
  <si>
    <t>平板折叠小推车</t>
  </si>
  <si>
    <t>加厚车板，抗冲击；承重1200斤；折叠扶手、轻音车轮、车板背部加厚筋大于6mm；车板尺寸大于110*65cm；扶手高度大于78cm；扶手材质冷轧钢管；车板花纹防滑尼龙板；10寸充气轮</t>
  </si>
  <si>
    <t>购物车</t>
  </si>
  <si>
    <t>承重1200斤</t>
  </si>
  <si>
    <t>双层推车</t>
  </si>
  <si>
    <t>玻璃过滤头</t>
  </si>
  <si>
    <t>玻璃棉</t>
  </si>
  <si>
    <t>标准筛</t>
  </si>
  <si>
    <t>0.15mm</t>
  </si>
  <si>
    <t>0.18mm</t>
  </si>
  <si>
    <t>0.25mm</t>
  </si>
  <si>
    <t>0.355mm</t>
  </si>
  <si>
    <t>0.85mm</t>
  </si>
  <si>
    <t>0.45mm</t>
  </si>
  <si>
    <t>1mm</t>
  </si>
  <si>
    <t>8目</t>
  </si>
  <si>
    <t>10目</t>
  </si>
  <si>
    <t>12目</t>
  </si>
  <si>
    <t>14目</t>
  </si>
  <si>
    <t>16目</t>
  </si>
  <si>
    <t>18目</t>
  </si>
  <si>
    <t>20目</t>
  </si>
  <si>
    <t>22目</t>
  </si>
  <si>
    <t>24目</t>
  </si>
  <si>
    <t>26目</t>
  </si>
  <si>
    <t>28目</t>
  </si>
  <si>
    <t>30目</t>
  </si>
  <si>
    <t>32目</t>
  </si>
  <si>
    <t>35目</t>
  </si>
  <si>
    <t>45目</t>
  </si>
  <si>
    <t>110目</t>
  </si>
  <si>
    <t>滴定管</t>
  </si>
  <si>
    <t>10ml酸式，透明/棕色</t>
  </si>
  <si>
    <t>25ml酸式，透明/棕色</t>
  </si>
  <si>
    <t>50ml酸式，透明/棕色</t>
  </si>
  <si>
    <t>刻度移液管</t>
  </si>
  <si>
    <t>15ml</t>
  </si>
  <si>
    <t>20ml</t>
  </si>
  <si>
    <t>500ml（塑料）</t>
  </si>
  <si>
    <t>1000ml（塑料）</t>
  </si>
  <si>
    <t>台</t>
  </si>
  <si>
    <t>危险化学品标识</t>
  </si>
  <si>
    <t>24x15cm</t>
  </si>
  <si>
    <t>定制</t>
  </si>
  <si>
    <t>智能消杀蓝光纳米喷雾枪</t>
  </si>
  <si>
    <r>
      <rPr>
        <sz val="12"/>
        <color theme="1"/>
        <rFont val="宋体"/>
        <charset val="134"/>
        <scheme val="minor"/>
      </rPr>
      <t>自动喷雾、便携充电，纳米雾化、蓝光除菌；射程</t>
    </r>
    <r>
      <rPr>
        <sz val="12"/>
        <color theme="1"/>
        <rFont val="宋体"/>
        <charset val="0"/>
        <scheme val="minor"/>
      </rPr>
      <t>2.5m</t>
    </r>
    <r>
      <rPr>
        <sz val="12"/>
        <color theme="1"/>
        <rFont val="宋体"/>
        <charset val="134"/>
        <scheme val="minor"/>
      </rPr>
      <t>；</t>
    </r>
    <r>
      <rPr>
        <sz val="12"/>
        <color theme="1"/>
        <rFont val="宋体"/>
        <charset val="0"/>
        <scheme val="minor"/>
      </rPr>
      <t>2000mAh</t>
    </r>
    <r>
      <rPr>
        <sz val="12"/>
        <color theme="1"/>
        <rFont val="宋体"/>
        <charset val="134"/>
        <scheme val="minor"/>
      </rPr>
      <t>电池；</t>
    </r>
    <r>
      <rPr>
        <sz val="12"/>
        <color theme="1"/>
        <rFont val="宋体"/>
        <charset val="0"/>
        <scheme val="minor"/>
      </rPr>
      <t>250mL</t>
    </r>
    <r>
      <rPr>
        <sz val="12"/>
        <color theme="1"/>
        <rFont val="宋体"/>
        <charset val="134"/>
        <scheme val="minor"/>
      </rPr>
      <t>容量；酒精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消毒液均可使用</t>
    </r>
  </si>
  <si>
    <t>L 100只/盒</t>
  </si>
  <si>
    <t>双</t>
  </si>
  <si>
    <t>白线手套</t>
  </si>
  <si>
    <t>乳胶手套</t>
  </si>
  <si>
    <t>大号，加厚</t>
  </si>
  <si>
    <t>乳胶有粉手套</t>
  </si>
  <si>
    <t>注射器</t>
  </si>
  <si>
    <t>1ml，100个/盒</t>
  </si>
  <si>
    <t>5ml，100个/盒</t>
  </si>
  <si>
    <t>10ml，100个/盒</t>
  </si>
  <si>
    <t>电动移液管助吸器</t>
  </si>
  <si>
    <r>
      <rPr>
        <sz val="12"/>
        <color theme="1"/>
        <rFont val="宋体"/>
        <charset val="134"/>
        <scheme val="minor"/>
      </rPr>
      <t>通过马达控制洗液和放液；疏水滤膜保护仪器；适配</t>
    </r>
    <r>
      <rPr>
        <sz val="12"/>
        <color theme="1"/>
        <rFont val="宋体"/>
        <charset val="0"/>
        <scheme val="minor"/>
      </rPr>
      <t>0.1</t>
    </r>
    <r>
      <rPr>
        <sz val="12"/>
        <color theme="1"/>
        <rFont val="宋体"/>
        <charset val="134"/>
        <scheme val="minor"/>
      </rPr>
      <t>至</t>
    </r>
    <r>
      <rPr>
        <sz val="12"/>
        <color theme="1"/>
        <rFont val="宋体"/>
        <charset val="0"/>
        <scheme val="minor"/>
      </rPr>
      <t>100mL</t>
    </r>
    <r>
      <rPr>
        <sz val="12"/>
        <color theme="1"/>
        <rFont val="宋体"/>
        <charset val="134"/>
        <scheme val="minor"/>
      </rPr>
      <t>所有量程的移液管</t>
    </r>
  </si>
  <si>
    <t>单通道移液器</t>
  </si>
  <si>
    <r>
      <rPr>
        <sz val="12"/>
        <color theme="1"/>
        <rFont val="宋体"/>
        <charset val="0"/>
        <scheme val="minor"/>
      </rPr>
      <t>100µL-1000µL</t>
    </r>
    <r>
      <rPr>
        <sz val="12"/>
        <color theme="1"/>
        <rFont val="宋体"/>
        <charset val="134"/>
        <scheme val="minor"/>
      </rPr>
      <t>；可整只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℃高温高压灭菌；精度优于</t>
    </r>
    <r>
      <rPr>
        <sz val="12"/>
        <color theme="1"/>
        <rFont val="宋体"/>
        <charset val="0"/>
        <scheme val="minor"/>
      </rPr>
      <t>ISO8655</t>
    </r>
    <r>
      <rPr>
        <sz val="12"/>
        <color theme="1"/>
        <rFont val="宋体"/>
        <charset val="134"/>
        <scheme val="minor"/>
      </rPr>
      <t>标准的最大误差；提供符合计量法标识</t>
    </r>
  </si>
  <si>
    <r>
      <rPr>
        <sz val="12"/>
        <color theme="1"/>
        <rFont val="宋体"/>
        <charset val="0"/>
        <scheme val="minor"/>
      </rPr>
      <t>20µL-200µL</t>
    </r>
    <r>
      <rPr>
        <sz val="12"/>
        <color theme="1"/>
        <rFont val="宋体"/>
        <charset val="134"/>
        <scheme val="minor"/>
      </rPr>
      <t>；可整只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℃高温高压灭菌；精度优于</t>
    </r>
    <r>
      <rPr>
        <sz val="12"/>
        <color theme="1"/>
        <rFont val="宋体"/>
        <charset val="0"/>
        <scheme val="minor"/>
      </rPr>
      <t>ISO8655</t>
    </r>
    <r>
      <rPr>
        <sz val="12"/>
        <color theme="1"/>
        <rFont val="宋体"/>
        <charset val="134"/>
        <scheme val="minor"/>
      </rPr>
      <t>标准的最大误差；提供符合计量法标识</t>
    </r>
  </si>
  <si>
    <r>
      <rPr>
        <sz val="12"/>
        <color theme="1"/>
        <rFont val="宋体"/>
        <charset val="0"/>
        <scheme val="minor"/>
      </rPr>
      <t>10µL-100µL</t>
    </r>
    <r>
      <rPr>
        <sz val="12"/>
        <color theme="1"/>
        <rFont val="宋体"/>
        <charset val="134"/>
        <scheme val="minor"/>
      </rPr>
      <t>；可整只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℃高温高压灭菌；精度优于</t>
    </r>
    <r>
      <rPr>
        <sz val="12"/>
        <color theme="1"/>
        <rFont val="宋体"/>
        <charset val="0"/>
        <scheme val="minor"/>
      </rPr>
      <t>ISO8656</t>
    </r>
    <r>
      <rPr>
        <sz val="12"/>
        <color theme="1"/>
        <rFont val="宋体"/>
        <charset val="134"/>
        <scheme val="minor"/>
      </rPr>
      <t>标准的最大误差；提供符合计量法标识</t>
    </r>
  </si>
  <si>
    <r>
      <rPr>
        <sz val="12"/>
        <color theme="1"/>
        <rFont val="宋体"/>
        <charset val="0"/>
        <scheme val="minor"/>
      </rPr>
      <t>2µL-20µL</t>
    </r>
    <r>
      <rPr>
        <sz val="12"/>
        <color theme="1"/>
        <rFont val="宋体"/>
        <charset val="134"/>
        <scheme val="minor"/>
      </rPr>
      <t>；可整只</t>
    </r>
    <r>
      <rPr>
        <sz val="12"/>
        <color theme="1"/>
        <rFont val="宋体"/>
        <charset val="0"/>
        <scheme val="minor"/>
      </rPr>
      <t>121</t>
    </r>
    <r>
      <rPr>
        <sz val="12"/>
        <color theme="1"/>
        <rFont val="宋体"/>
        <charset val="134"/>
        <scheme val="minor"/>
      </rPr>
      <t>℃高温高压灭菌；精度优于</t>
    </r>
    <r>
      <rPr>
        <sz val="12"/>
        <color theme="1"/>
        <rFont val="宋体"/>
        <charset val="0"/>
        <scheme val="minor"/>
      </rPr>
      <t>ISO8655</t>
    </r>
    <r>
      <rPr>
        <sz val="12"/>
        <color theme="1"/>
        <rFont val="宋体"/>
        <charset val="134"/>
        <scheme val="minor"/>
      </rPr>
      <t>标准的最大误差；提供符合计量法标识</t>
    </r>
  </si>
  <si>
    <t>硅胶管软管</t>
  </si>
  <si>
    <r>
      <rPr>
        <sz val="12"/>
        <color theme="1"/>
        <rFont val="宋体"/>
        <charset val="134"/>
        <scheme val="minor"/>
      </rPr>
      <t>无味，透明，食用级，内径</t>
    </r>
    <r>
      <rPr>
        <sz val="12"/>
        <color theme="1"/>
        <rFont val="宋体"/>
        <charset val="0"/>
        <scheme val="minor"/>
      </rPr>
      <t>8mm</t>
    </r>
    <r>
      <rPr>
        <sz val="12"/>
        <color theme="1"/>
        <rFont val="宋体"/>
        <charset val="134"/>
        <scheme val="minor"/>
      </rPr>
      <t>外径</t>
    </r>
    <r>
      <rPr>
        <sz val="12"/>
        <color theme="1"/>
        <rFont val="宋体"/>
        <charset val="0"/>
        <scheme val="minor"/>
      </rPr>
      <t>12mm</t>
    </r>
    <r>
      <rPr>
        <sz val="12"/>
        <color theme="1"/>
        <rFont val="宋体"/>
        <charset val="134"/>
        <scheme val="minor"/>
      </rPr>
      <t>壁厚</t>
    </r>
    <r>
      <rPr>
        <sz val="12"/>
        <color theme="1"/>
        <rFont val="宋体"/>
        <charset val="0"/>
        <scheme val="minor"/>
      </rPr>
      <t>2mm</t>
    </r>
  </si>
  <si>
    <t>涡旋混合器</t>
  </si>
  <si>
    <t>力辰</t>
  </si>
  <si>
    <t>超声波清洗器</t>
  </si>
  <si>
    <t>SB-4200D</t>
  </si>
  <si>
    <t>振荡器</t>
  </si>
  <si>
    <t>无菌袋均质袋</t>
  </si>
  <si>
    <t>100个/包</t>
  </si>
  <si>
    <t>耐高温垃圾袋</t>
  </si>
  <si>
    <t>97cm*122cm;61cm*81cm</t>
  </si>
  <si>
    <t>一次性无菌平皿</t>
  </si>
  <si>
    <t>90mm，个/箱</t>
  </si>
  <si>
    <t>一次性无菌接种环</t>
  </si>
  <si>
    <t>10μl；5μl；1μl</t>
  </si>
  <si>
    <t>一次性无菌离心管</t>
  </si>
  <si>
    <t>15mL</t>
  </si>
  <si>
    <t>一次性无菌移液枪头</t>
  </si>
  <si>
    <t>10μl;20μl;10mL,1mL,200μl；96孔/盒</t>
  </si>
  <si>
    <t xml:space="preserve">盒 </t>
  </si>
  <si>
    <t>艾本德</t>
  </si>
  <si>
    <t>细菌冻存管</t>
  </si>
  <si>
    <t>2mL</t>
  </si>
  <si>
    <t>自封灭菌袋</t>
  </si>
  <si>
    <t>305mm*430mm</t>
  </si>
  <si>
    <t>医用不锈钢手术剪</t>
  </si>
  <si>
    <t>16cm</t>
  </si>
  <si>
    <t>医用不锈钢镊子</t>
  </si>
  <si>
    <t>30cm</t>
  </si>
  <si>
    <t>耐高温组培封口膜</t>
  </si>
  <si>
    <t>16cm*16cm</t>
  </si>
  <si>
    <t>无菌滤膜</t>
  </si>
  <si>
    <t>0.45μm</t>
  </si>
  <si>
    <t>一次性无菌移液管</t>
  </si>
  <si>
    <t>10mL,25mL</t>
  </si>
  <si>
    <t>一次性抽滤杯</t>
  </si>
  <si>
    <t>100mL,250mL</t>
  </si>
  <si>
    <t>一次性鞋套</t>
  </si>
  <si>
    <t>加厚无纺布，适用于33-45码，大于400g</t>
  </si>
  <si>
    <t>灭菌自封袋</t>
  </si>
  <si>
    <t>带变色灭菌指示，50*130mm</t>
  </si>
  <si>
    <t>带变色灭菌指示，90*160mm</t>
  </si>
  <si>
    <t>带变色灭菌指示，70*260mm</t>
  </si>
  <si>
    <t>带变色灭菌指示，190*360mm</t>
  </si>
  <si>
    <t>厌氧产气袋</t>
  </si>
  <si>
    <t>10片/包</t>
  </si>
  <si>
    <t>无菌无酶连盖离心管</t>
  </si>
  <si>
    <t>1.5ml；2.0ml</t>
  </si>
  <si>
    <t>8联排无酶无热源PCR管</t>
  </si>
  <si>
    <t>0.1ml；0.2ml</t>
  </si>
  <si>
    <t>适配赛默飞Q1plusPCR仪</t>
  </si>
  <si>
    <t>开盖器八连排PCR管</t>
  </si>
  <si>
    <t>离心管架PCR管架双面板</t>
  </si>
  <si>
    <t>24/32/48/60/96孔</t>
  </si>
  <si>
    <r>
      <rPr>
        <sz val="10.5"/>
        <color theme="1"/>
        <rFont val="宋体"/>
        <charset val="134"/>
        <scheme val="minor"/>
      </rPr>
      <t>PCR</t>
    </r>
    <r>
      <rPr>
        <sz val="13.5"/>
        <color theme="1"/>
        <rFont val="宋体"/>
        <charset val="134"/>
        <scheme val="minor"/>
      </rPr>
      <t>冰盒</t>
    </r>
  </si>
  <si>
    <t>24孔；36孔；96孔</t>
  </si>
  <si>
    <t>翌哲</t>
  </si>
  <si>
    <t>八道移液器</t>
  </si>
  <si>
    <t>0.5-10μl；10-100μl</t>
  </si>
  <si>
    <t>移液器</t>
  </si>
  <si>
    <t>0.1-2.5μl；0.5-10μl；2-20μl；10-100μl；20-200μl</t>
  </si>
  <si>
    <t>耐高温无菌封口膜</t>
  </si>
  <si>
    <r>
      <rPr>
        <sz val="12"/>
        <color theme="1"/>
        <rFont val="宋体"/>
        <charset val="134"/>
        <scheme val="minor"/>
      </rPr>
      <t>聚丙烯</t>
    </r>
    <r>
      <rPr>
        <sz val="12"/>
        <color theme="1"/>
        <rFont val="宋体"/>
        <charset val="0"/>
        <scheme val="minor"/>
      </rPr>
      <t>PP</t>
    </r>
    <r>
      <rPr>
        <sz val="12"/>
        <color theme="1"/>
        <rFont val="宋体"/>
        <charset val="134"/>
        <scheme val="minor"/>
      </rPr>
      <t>；厚度</t>
    </r>
    <r>
      <rPr>
        <sz val="12"/>
        <color theme="1"/>
        <rFont val="宋体"/>
        <charset val="0"/>
        <scheme val="minor"/>
      </rPr>
      <t>0.6mm</t>
    </r>
    <r>
      <rPr>
        <sz val="12"/>
        <color theme="1"/>
        <rFont val="宋体"/>
        <charset val="134"/>
        <scheme val="minor"/>
      </rPr>
      <t>；使用温度可达</t>
    </r>
    <r>
      <rPr>
        <sz val="12"/>
        <color theme="1"/>
        <rFont val="宋体"/>
        <charset val="0"/>
        <scheme val="minor"/>
      </rPr>
      <t>135</t>
    </r>
    <r>
      <rPr>
        <sz val="12"/>
        <color theme="1"/>
        <rFont val="宋体"/>
        <charset val="134"/>
        <scheme val="minor"/>
      </rPr>
      <t>℃，透气率</t>
    </r>
    <r>
      <rPr>
        <sz val="12"/>
        <color theme="1"/>
        <rFont val="宋体"/>
        <charset val="0"/>
        <scheme val="minor"/>
      </rPr>
      <t>85%</t>
    </r>
    <r>
      <rPr>
        <sz val="12"/>
        <color theme="1"/>
        <rFont val="宋体"/>
        <charset val="134"/>
        <scheme val="minor"/>
      </rPr>
      <t>；过滤膜直径</t>
    </r>
    <r>
      <rPr>
        <sz val="12"/>
        <color theme="1"/>
        <rFont val="宋体"/>
        <charset val="0"/>
        <scheme val="minor"/>
      </rPr>
      <t>30mm</t>
    </r>
    <r>
      <rPr>
        <sz val="12"/>
        <color theme="1"/>
        <rFont val="宋体"/>
        <charset val="134"/>
        <scheme val="minor"/>
      </rPr>
      <t>；底膜尺寸：</t>
    </r>
    <r>
      <rPr>
        <sz val="12"/>
        <color theme="1"/>
        <rFont val="宋体"/>
        <charset val="0"/>
        <scheme val="minor"/>
      </rPr>
      <t>160*160mm</t>
    </r>
  </si>
  <si>
    <r>
      <rPr>
        <sz val="12"/>
        <color theme="1"/>
        <rFont val="宋体"/>
        <charset val="0"/>
        <scheme val="minor"/>
      </rPr>
      <t>50</t>
    </r>
    <r>
      <rPr>
        <sz val="12"/>
        <color theme="1"/>
        <rFont val="宋体"/>
        <charset val="134"/>
        <scheme val="minor"/>
      </rPr>
      <t>张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盒</t>
    </r>
  </si>
  <si>
    <r>
      <rPr>
        <sz val="12"/>
        <color theme="1"/>
        <rFont val="宋体"/>
        <charset val="134"/>
        <scheme val="minor"/>
      </rPr>
      <t>聚丙烯</t>
    </r>
    <r>
      <rPr>
        <sz val="12"/>
        <color theme="1"/>
        <rFont val="宋体"/>
        <charset val="0"/>
        <scheme val="minor"/>
      </rPr>
      <t>PP</t>
    </r>
    <r>
      <rPr>
        <sz val="12"/>
        <color theme="1"/>
        <rFont val="宋体"/>
        <charset val="134"/>
        <scheme val="minor"/>
      </rPr>
      <t>；厚度</t>
    </r>
    <r>
      <rPr>
        <sz val="12"/>
        <color theme="1"/>
        <rFont val="宋体"/>
        <charset val="0"/>
        <scheme val="minor"/>
      </rPr>
      <t>0.6mm</t>
    </r>
    <r>
      <rPr>
        <sz val="12"/>
        <color theme="1"/>
        <rFont val="宋体"/>
        <charset val="134"/>
        <scheme val="minor"/>
      </rPr>
      <t>；使用温度可达</t>
    </r>
    <r>
      <rPr>
        <sz val="12"/>
        <color theme="1"/>
        <rFont val="宋体"/>
        <charset val="0"/>
        <scheme val="minor"/>
      </rPr>
      <t>135</t>
    </r>
    <r>
      <rPr>
        <sz val="12"/>
        <color theme="1"/>
        <rFont val="宋体"/>
        <charset val="134"/>
        <scheme val="minor"/>
      </rPr>
      <t>℃，透气率</t>
    </r>
    <r>
      <rPr>
        <sz val="12"/>
        <color theme="1"/>
        <rFont val="宋体"/>
        <charset val="0"/>
        <scheme val="minor"/>
      </rPr>
      <t>85%</t>
    </r>
    <r>
      <rPr>
        <sz val="12"/>
        <color theme="1"/>
        <rFont val="宋体"/>
        <charset val="134"/>
        <scheme val="minor"/>
      </rPr>
      <t>；过滤膜直径</t>
    </r>
    <r>
      <rPr>
        <sz val="12"/>
        <color theme="1"/>
        <rFont val="宋体"/>
        <charset val="0"/>
        <scheme val="minor"/>
      </rPr>
      <t>30mm</t>
    </r>
    <r>
      <rPr>
        <sz val="12"/>
        <color theme="1"/>
        <rFont val="宋体"/>
        <charset val="134"/>
        <scheme val="minor"/>
      </rPr>
      <t>；底膜尺寸：</t>
    </r>
    <r>
      <rPr>
        <sz val="12"/>
        <color theme="1"/>
        <rFont val="宋体"/>
        <charset val="0"/>
        <scheme val="minor"/>
      </rPr>
      <t>120*120mm</t>
    </r>
  </si>
  <si>
    <t>无菌均质袋（带压条）</t>
  </si>
  <si>
    <r>
      <rPr>
        <sz val="12"/>
        <color theme="1"/>
        <rFont val="宋体"/>
        <charset val="0"/>
        <scheme val="minor"/>
      </rPr>
      <t>32cm*20cm</t>
    </r>
    <r>
      <rPr>
        <sz val="12"/>
        <color theme="1"/>
        <rFont val="宋体"/>
        <charset val="134"/>
        <scheme val="minor"/>
      </rPr>
      <t>；辐照灭菌、食品级塑料、宽边防破裂、可立设计</t>
    </r>
  </si>
  <si>
    <r>
      <rPr>
        <sz val="12"/>
        <color theme="1"/>
        <rFont val="宋体"/>
        <charset val="0"/>
        <scheme val="minor"/>
      </rPr>
      <t>10</t>
    </r>
    <r>
      <rPr>
        <sz val="12"/>
        <color theme="1"/>
        <rFont val="宋体"/>
        <charset val="134"/>
        <scheme val="minor"/>
      </rPr>
      <t>个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</si>
  <si>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r>
      <rPr>
        <sz val="12"/>
        <color theme="1"/>
        <rFont val="宋体"/>
        <charset val="0"/>
        <scheme val="minor"/>
      </rPr>
      <t>2L</t>
    </r>
    <r>
      <rPr>
        <sz val="12"/>
        <color theme="1"/>
        <rFont val="宋体"/>
        <charset val="134"/>
        <scheme val="minor"/>
      </rPr>
      <t>；辐照灭菌、食品级塑料、宽边防破裂、可立设计</t>
    </r>
  </si>
  <si>
    <r>
      <rPr>
        <sz val="12"/>
        <color theme="1"/>
        <rFont val="宋体"/>
        <charset val="0"/>
        <scheme val="minor"/>
      </rPr>
      <t>4L</t>
    </r>
    <r>
      <rPr>
        <sz val="12"/>
        <color theme="1"/>
        <rFont val="宋体"/>
        <charset val="134"/>
        <scheme val="minor"/>
      </rPr>
      <t>；辐照灭菌、食品级塑料、宽边防破裂、可立设计</t>
    </r>
  </si>
  <si>
    <r>
      <rPr>
        <sz val="12"/>
        <color theme="1"/>
        <rFont val="宋体"/>
        <charset val="0"/>
        <scheme val="minor"/>
      </rPr>
      <t>6.5L</t>
    </r>
    <r>
      <rPr>
        <sz val="12"/>
        <color theme="1"/>
        <rFont val="宋体"/>
        <charset val="134"/>
        <scheme val="minor"/>
      </rPr>
      <t>；辐照灭菌、食品级塑料、宽边防破裂、可立设计</t>
    </r>
  </si>
  <si>
    <t>无菌离心管</t>
  </si>
  <si>
    <r>
      <rPr>
        <sz val="12"/>
        <color theme="1"/>
        <rFont val="宋体"/>
        <charset val="0"/>
        <scheme val="minor"/>
      </rPr>
      <t>50mL/</t>
    </r>
    <r>
      <rPr>
        <sz val="12"/>
        <color theme="1"/>
        <rFont val="宋体"/>
        <charset val="134"/>
        <scheme val="minor"/>
      </rPr>
      <t>尖底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聚丙烯材质，耐受最大离心力</t>
    </r>
    <r>
      <rPr>
        <sz val="12"/>
        <color theme="1"/>
        <rFont val="宋体"/>
        <charset val="0"/>
        <scheme val="minor"/>
      </rPr>
      <t>RCF10000g</t>
    </r>
  </si>
  <si>
    <r>
      <rPr>
        <sz val="12"/>
        <color theme="1"/>
        <rFont val="宋体"/>
        <charset val="0"/>
        <scheme val="minor"/>
      </rPr>
      <t>25</t>
    </r>
    <r>
      <rPr>
        <sz val="12"/>
        <color theme="1"/>
        <rFont val="宋体"/>
        <charset val="134"/>
        <scheme val="minor"/>
      </rPr>
      <t>支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</si>
  <si>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r>
      <rPr>
        <sz val="12"/>
        <color theme="1"/>
        <rFont val="宋体"/>
        <charset val="0"/>
        <scheme val="minor"/>
      </rPr>
      <t>15mL/</t>
    </r>
    <r>
      <rPr>
        <sz val="12"/>
        <color theme="1"/>
        <rFont val="宋体"/>
        <charset val="134"/>
        <scheme val="minor"/>
      </rPr>
      <t>尖底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聚丙烯材质，耐受最大离心力</t>
    </r>
    <r>
      <rPr>
        <sz val="12"/>
        <color theme="1"/>
        <rFont val="宋体"/>
        <charset val="0"/>
        <scheme val="minor"/>
      </rPr>
      <t>RCF12000g</t>
    </r>
  </si>
  <si>
    <r>
      <rPr>
        <sz val="12"/>
        <color theme="1"/>
        <rFont val="宋体"/>
        <charset val="0"/>
        <scheme val="minor"/>
      </rPr>
      <t>50</t>
    </r>
    <r>
      <rPr>
        <sz val="12"/>
        <color theme="1"/>
        <rFont val="宋体"/>
        <charset val="134"/>
        <scheme val="minor"/>
      </rPr>
      <t>支</t>
    </r>
    <r>
      <rPr>
        <sz val="12"/>
        <color theme="1"/>
        <rFont val="宋体"/>
        <charset val="0"/>
        <scheme val="minor"/>
      </rPr>
      <t>/</t>
    </r>
    <r>
      <rPr>
        <sz val="12"/>
        <color theme="1"/>
        <rFont val="宋体"/>
        <charset val="134"/>
        <scheme val="minor"/>
      </rPr>
      <t>包</t>
    </r>
  </si>
  <si>
    <t>无菌水样取样袋（宽口）</t>
  </si>
  <si>
    <r>
      <rPr>
        <sz val="12"/>
        <color theme="1"/>
        <rFont val="宋体"/>
        <charset val="0"/>
        <scheme val="minor"/>
      </rPr>
      <t>1L</t>
    </r>
    <r>
      <rPr>
        <sz val="12"/>
        <color theme="1"/>
        <rFont val="宋体"/>
        <charset val="134"/>
        <scheme val="minor"/>
      </rPr>
      <t>；辐照灭菌、食品级塑料、宽边防破裂、可立设计</t>
    </r>
  </si>
  <si>
    <t>枪头盒（耐高温高压）</t>
  </si>
  <si>
    <t>1mL</t>
  </si>
  <si>
    <t>五层活性炭口罩</t>
  </si>
  <si>
    <t>50只/4盒，独立包装</t>
  </si>
  <si>
    <t>脱脂棉</t>
  </si>
  <si>
    <t>上海昕沪</t>
  </si>
  <si>
    <t>塑料、玻璃；10mL、100mL、250mL、500mL、1000mL</t>
  </si>
  <si>
    <t>医用纱布</t>
  </si>
  <si>
    <t>玻璃称量瓶</t>
  </si>
  <si>
    <t>40mm×25mm、70mm×（35-40）mm</t>
  </si>
  <si>
    <t>灰皿</t>
  </si>
  <si>
    <t>45mm×22mm×14mm</t>
  </si>
  <si>
    <t>挥发分坩埚</t>
  </si>
  <si>
    <t>符合《煤的工业分析方法》GB/T 212-2008中5.2.1要求</t>
  </si>
  <si>
    <t>碳酸盐测定装置</t>
  </si>
  <si>
    <t>符合《工业用氢氧化钠 碳酸盐含量的测定 滴定法》GB/T 7698-2014中7.3.1要求</t>
  </si>
  <si>
    <t xml:space="preserve">1cm、2cm、4cm、5cm </t>
  </si>
  <si>
    <t>乙酸铅试纸</t>
  </si>
  <si>
    <t>磷化氢气体检测管</t>
  </si>
  <si>
    <t>硫化氢气体检测管</t>
  </si>
  <si>
    <t>气相色谱进样针</t>
  </si>
  <si>
    <t>Aglient PART#5181-1267</t>
  </si>
  <si>
    <t>气相色谱衬管</t>
  </si>
  <si>
    <t xml:space="preserve">aglient
P/N 5181-3316
P/N5062-3587(带石英棉）
</t>
  </si>
  <si>
    <t>片</t>
  </si>
  <si>
    <t>锥形瓶</t>
  </si>
  <si>
    <t>250mL、500mL</t>
  </si>
  <si>
    <t>昆仑之星</t>
  </si>
  <si>
    <t>9.5kg</t>
  </si>
  <si>
    <t>姜黄试纸</t>
  </si>
  <si>
    <t>无要求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</si>
</sst>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6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0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2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2"/>
      <name val="Times New Roman"/>
      <charset val="1"/>
    </font>
    <font>
      <sz val="12"/>
      <name val="宋体"/>
      <charset val="0"/>
    </font>
    <font>
      <vertAlign val="superscript"/>
      <sz val="12"/>
      <name val="Times New Roman"/>
      <charset val="0"/>
    </font>
    <font>
      <sz val="11"/>
      <name val="宋体"/>
      <charset val="134"/>
    </font>
    <font>
      <sz val="11"/>
      <name val="Times New Roman"/>
      <charset val="134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22"/>
      <color rgb="FF000000"/>
      <name val="Times New Roman"/>
      <charset val="134"/>
    </font>
    <font>
      <sz val="10.5"/>
      <color rgb="FF000000"/>
      <name val="宋体"/>
      <charset val="134"/>
    </font>
    <font>
      <sz val="14"/>
      <color rgb="FF000000"/>
      <name val="Times New Roman"/>
      <charset val="134"/>
    </font>
    <font>
      <sz val="14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2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333333"/>
      <name val="宋体"/>
      <charset val="134"/>
      <scheme val="minor"/>
    </font>
    <font>
      <vertAlign val="superscript"/>
      <sz val="12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24"/>
      <color theme="1"/>
      <name val="宋体"/>
      <charset val="134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vertAlign val="superscript"/>
      <sz val="12"/>
      <name val="Times New Roman"/>
      <charset val="134"/>
    </font>
    <font>
      <vertAlign val="subscript"/>
      <sz val="12"/>
      <name val="Times New Roman"/>
      <charset val="134"/>
    </font>
    <font>
      <sz val="13.5"/>
      <color theme="1"/>
      <name val="宋体"/>
      <charset val="134"/>
      <scheme val="minor"/>
    </font>
    <font>
      <vertAlign val="subscript"/>
      <sz val="12"/>
      <name val="Times New Roman"/>
      <charset val="0"/>
    </font>
    <font>
      <b/>
      <i/>
      <sz val="12"/>
      <color rgb="FF000000"/>
      <name val="Times New Roman"/>
      <charset val="134"/>
    </font>
    <font>
      <b/>
      <sz val="22"/>
      <color rgb="FF000000"/>
      <name val="宋体"/>
      <charset val="134"/>
    </font>
    <font>
      <sz val="20"/>
      <name val="宋体"/>
      <charset val="134"/>
    </font>
    <font>
      <sz val="10.5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4" borderId="16" applyNumberFormat="0" applyAlignment="0" applyProtection="0">
      <alignment vertical="center"/>
    </xf>
    <xf numFmtId="0" fontId="51" fillId="5" borderId="17" applyNumberFormat="0" applyAlignment="0" applyProtection="0">
      <alignment vertical="center"/>
    </xf>
    <xf numFmtId="0" fontId="52" fillId="5" borderId="16" applyNumberFormat="0" applyAlignment="0" applyProtection="0">
      <alignment vertical="center"/>
    </xf>
    <xf numFmtId="0" fontId="53" fillId="6" borderId="18" applyNumberFormat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/>
  </cellStyleXfs>
  <cellXfs count="13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7" xfId="49" applyFont="1" applyFill="1" applyBorder="1" applyAlignment="1">
      <alignment horizontal="center" vertical="center" wrapText="1"/>
    </xf>
    <xf numFmtId="0" fontId="14" fillId="0" borderId="0" xfId="49" applyFont="1" applyFill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176" fontId="12" fillId="0" borderId="1" xfId="49" applyNumberFormat="1" applyFont="1" applyFill="1" applyBorder="1" applyAlignment="1">
      <alignment horizontal="center"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8" fillId="0" borderId="1" xfId="51" applyNumberFormat="1" applyFont="1" applyFill="1" applyBorder="1" applyAlignment="1">
      <alignment horizontal="center" vertical="center" wrapText="1"/>
    </xf>
    <xf numFmtId="0" fontId="19" fillId="0" borderId="1" xfId="51" applyNumberFormat="1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6" fillId="0" borderId="1" xfId="51" applyNumberFormat="1" applyFont="1" applyFill="1" applyBorder="1" applyAlignment="1">
      <alignment horizontal="center" vertical="center" wrapText="1"/>
    </xf>
    <xf numFmtId="0" fontId="11" fillId="0" borderId="1" xfId="51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9" fillId="0" borderId="1" xfId="49" applyNumberFormat="1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176" fontId="17" fillId="0" borderId="1" xfId="49" applyNumberFormat="1" applyFont="1" applyFill="1" applyBorder="1" applyAlignment="1">
      <alignment horizontal="center" vertical="center" wrapText="1"/>
    </xf>
    <xf numFmtId="176" fontId="11" fillId="0" borderId="1" xfId="49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176" fontId="16" fillId="0" borderId="1" xfId="49" applyNumberFormat="1" applyFont="1" applyFill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10" fontId="25" fillId="0" borderId="11" xfId="0" applyNumberFormat="1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0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justify" vertical="center" wrapText="1" indent="5"/>
    </xf>
    <xf numFmtId="0" fontId="34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justify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9" fillId="0" borderId="0" xfId="0" applyFont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78" fontId="41" fillId="0" borderId="1" xfId="0" applyNumberFormat="1" applyFont="1" applyBorder="1">
      <alignment vertical="center"/>
    </xf>
    <xf numFmtId="10" fontId="0" fillId="0" borderId="0" xfId="0" applyNumberForma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0" xfId="50"/>
    <cellStyle name="常规_现行有效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opebiol.com/asphtml/product3318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o.com/link?m=bC1HmwAKL/g6YAqdh5FnpP7R6mvuYyWlBN9/cM3dXJtj4dxe66NzKQdWFLS0OpI94m26qGbWiW9C8pSpQoFFIwmyO9eY0+alJ2EpogvYNuCGqm0hF5uVzZqLx+bZ7ONGbgQTI+o9lVrgoNxAMzBYaCLQJlr1Cqok6/CCsc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4" sqref="D4"/>
    </sheetView>
  </sheetViews>
  <sheetFormatPr defaultColWidth="9" defaultRowHeight="13.5" outlineLevelCol="3"/>
  <cols>
    <col min="1" max="1" width="18.75" customWidth="1"/>
    <col min="2" max="2" width="22.5" customWidth="1"/>
    <col min="3" max="3" width="24.5" customWidth="1"/>
    <col min="4" max="4" width="21.125" customWidth="1"/>
  </cols>
  <sheetData>
    <row r="1" ht="63.75" customHeight="1" spans="1:4">
      <c r="A1" s="129" t="s">
        <v>0</v>
      </c>
      <c r="B1" s="129"/>
      <c r="C1" s="129"/>
      <c r="D1" s="129"/>
    </row>
    <row r="2" ht="52" customHeight="1" spans="1:4">
      <c r="A2" s="130" t="s">
        <v>1</v>
      </c>
      <c r="B2" s="130" t="s">
        <v>2</v>
      </c>
      <c r="C2" s="130" t="s">
        <v>3</v>
      </c>
      <c r="D2" s="130" t="s">
        <v>4</v>
      </c>
    </row>
    <row r="3" ht="33" customHeight="1" spans="1:4">
      <c r="A3" s="130">
        <v>1</v>
      </c>
      <c r="B3" s="130" t="s">
        <v>5</v>
      </c>
      <c r="C3" s="130">
        <v>605</v>
      </c>
      <c r="D3" s="131">
        <f>试剂!F609</f>
        <v>221283.68</v>
      </c>
    </row>
    <row r="4" ht="33" customHeight="1" spans="1:4">
      <c r="A4" s="130">
        <v>2</v>
      </c>
      <c r="B4" s="130" t="s">
        <v>6</v>
      </c>
      <c r="C4" s="130">
        <v>10</v>
      </c>
      <c r="D4" s="131">
        <v>53200</v>
      </c>
    </row>
    <row r="5" ht="33" customHeight="1" spans="1:4">
      <c r="A5" s="130">
        <v>3</v>
      </c>
      <c r="B5" s="130" t="s">
        <v>7</v>
      </c>
      <c r="C5" s="130">
        <v>5</v>
      </c>
      <c r="D5" s="131">
        <f>气体!G9</f>
        <v>23530</v>
      </c>
    </row>
    <row r="6" ht="33" customHeight="1" spans="1:4">
      <c r="A6" s="130">
        <v>4</v>
      </c>
      <c r="B6" s="130" t="s">
        <v>8</v>
      </c>
      <c r="C6" s="130">
        <v>1292</v>
      </c>
      <c r="D6" s="131">
        <f>标准物!E1311</f>
        <v>523105.100000002</v>
      </c>
    </row>
    <row r="7" ht="33" customHeight="1" spans="1:4">
      <c r="A7" s="130">
        <v>5</v>
      </c>
      <c r="B7" s="130" t="s">
        <v>9</v>
      </c>
      <c r="C7" s="130">
        <v>598</v>
      </c>
      <c r="D7" s="131">
        <f>耗材!F602</f>
        <v>404792.5502</v>
      </c>
    </row>
    <row r="8" ht="33" customHeight="1" spans="1:4">
      <c r="A8" s="130" t="s">
        <v>10</v>
      </c>
      <c r="B8" s="130"/>
      <c r="C8" s="130">
        <v>2510</v>
      </c>
      <c r="D8" s="131">
        <f>SUM(D3:D7)</f>
        <v>1225911.3302</v>
      </c>
    </row>
    <row r="12" spans="1:4">
      <c r="D12" s="132"/>
    </row>
  </sheetData>
  <mergeCells count="2">
    <mergeCell ref="A1:D1"/>
    <mergeCell ref="A8:B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9"/>
  <sheetViews>
    <sheetView zoomScale="140" zoomScaleNormal="140" workbookViewId="0">
      <pane ySplit="3" topLeftCell="A23" activePane="bottomLeft" state="frozen"/>
      <selection/>
      <selection pane="bottomLeft" activeCell="I607" sqref="I607"/>
    </sheetView>
  </sheetViews>
  <sheetFormatPr defaultColWidth="9" defaultRowHeight="13.5" outlineLevelCol="6"/>
  <cols>
    <col min="1" max="1" width="9.75" style="1" customWidth="1"/>
    <col min="2" max="2" width="23.25" style="1" customWidth="1"/>
    <col min="3" max="3" width="27.5" style="1" customWidth="1"/>
    <col min="4" max="5" width="12.375" style="1" customWidth="1"/>
    <col min="6" max="6" width="11.75" style="109" customWidth="1"/>
    <col min="7" max="7" width="12.375" style="1" customWidth="1"/>
    <col min="8" max="16384" width="9" style="1"/>
  </cols>
  <sheetData>
    <row r="1" ht="63.75" customHeight="1" spans="1:7">
      <c r="A1" s="110" t="s">
        <v>11</v>
      </c>
      <c r="B1" s="110"/>
      <c r="C1" s="110"/>
      <c r="D1" s="110"/>
      <c r="E1" s="110"/>
      <c r="F1" s="111"/>
      <c r="G1" s="110"/>
    </row>
    <row r="2" ht="29" customHeight="1" spans="1:7">
      <c r="A2" s="112" t="s">
        <v>1</v>
      </c>
      <c r="B2" s="112" t="s">
        <v>12</v>
      </c>
      <c r="C2" s="112" t="s">
        <v>13</v>
      </c>
      <c r="D2" s="113" t="s">
        <v>14</v>
      </c>
      <c r="E2" s="113"/>
      <c r="F2" s="114"/>
      <c r="G2" s="115"/>
    </row>
    <row r="3" ht="14.25" spans="1:7">
      <c r="A3" s="116"/>
      <c r="B3" s="116"/>
      <c r="C3" s="116"/>
      <c r="D3" s="113" t="s">
        <v>15</v>
      </c>
      <c r="E3" s="113" t="s">
        <v>16</v>
      </c>
      <c r="F3" s="114" t="s">
        <v>17</v>
      </c>
      <c r="G3" s="113" t="s">
        <v>18</v>
      </c>
    </row>
    <row r="4" ht="14.25" spans="1:7">
      <c r="A4" s="115">
        <v>1</v>
      </c>
      <c r="B4" s="115" t="s">
        <v>19</v>
      </c>
      <c r="C4" s="115" t="s">
        <v>20</v>
      </c>
      <c r="D4" s="115">
        <v>1</v>
      </c>
      <c r="E4" s="115" t="s">
        <v>21</v>
      </c>
      <c r="F4" s="117">
        <v>65</v>
      </c>
      <c r="G4" s="115" t="s">
        <v>20</v>
      </c>
    </row>
    <row r="5" ht="14.25" spans="1:7">
      <c r="A5" s="115">
        <v>2</v>
      </c>
      <c r="B5" s="115" t="s">
        <v>22</v>
      </c>
      <c r="C5" s="115" t="s">
        <v>23</v>
      </c>
      <c r="D5" s="115">
        <v>1</v>
      </c>
      <c r="E5" s="115" t="s">
        <v>21</v>
      </c>
      <c r="F5" s="117">
        <v>165</v>
      </c>
      <c r="G5" s="115" t="s">
        <v>20</v>
      </c>
    </row>
    <row r="6" ht="14.25" spans="1:7">
      <c r="A6" s="115">
        <v>3</v>
      </c>
      <c r="B6" s="115" t="s">
        <v>24</v>
      </c>
      <c r="C6" s="115" t="s">
        <v>25</v>
      </c>
      <c r="D6" s="115">
        <v>1</v>
      </c>
      <c r="E6" s="115" t="s">
        <v>21</v>
      </c>
      <c r="F6" s="117">
        <v>170</v>
      </c>
      <c r="G6" s="115" t="s">
        <v>20</v>
      </c>
    </row>
    <row r="7" ht="14.25" spans="1:7">
      <c r="A7" s="115">
        <v>4</v>
      </c>
      <c r="B7" s="115" t="s">
        <v>26</v>
      </c>
      <c r="C7" s="115" t="s">
        <v>25</v>
      </c>
      <c r="D7" s="115">
        <v>1</v>
      </c>
      <c r="E7" s="115" t="s">
        <v>21</v>
      </c>
      <c r="F7" s="117">
        <f>34*4</f>
        <v>136</v>
      </c>
      <c r="G7" s="115" t="s">
        <v>20</v>
      </c>
    </row>
    <row r="8" ht="14.25" spans="1:7">
      <c r="A8" s="115">
        <v>5</v>
      </c>
      <c r="B8" s="115" t="s">
        <v>27</v>
      </c>
      <c r="C8" s="115" t="s">
        <v>23</v>
      </c>
      <c r="D8" s="115">
        <v>1</v>
      </c>
      <c r="E8" s="115" t="s">
        <v>21</v>
      </c>
      <c r="F8" s="114">
        <v>726</v>
      </c>
      <c r="G8" s="115" t="s">
        <v>20</v>
      </c>
    </row>
    <row r="9" ht="14.25" spans="1:7">
      <c r="A9" s="115">
        <v>6</v>
      </c>
      <c r="B9" s="115" t="s">
        <v>28</v>
      </c>
      <c r="C9" s="115" t="s">
        <v>23</v>
      </c>
      <c r="D9" s="115">
        <v>1</v>
      </c>
      <c r="E9" s="115" t="s">
        <v>21</v>
      </c>
      <c r="F9" s="117">
        <v>25</v>
      </c>
      <c r="G9" s="115" t="s">
        <v>20</v>
      </c>
    </row>
    <row r="10" ht="14.25" spans="1:7">
      <c r="A10" s="115">
        <v>7</v>
      </c>
      <c r="B10" s="115" t="s">
        <v>29</v>
      </c>
      <c r="C10" s="115" t="s">
        <v>25</v>
      </c>
      <c r="D10" s="115">
        <v>1</v>
      </c>
      <c r="E10" s="115" t="s">
        <v>21</v>
      </c>
      <c r="F10" s="117">
        <v>239</v>
      </c>
      <c r="G10" s="115" t="s">
        <v>20</v>
      </c>
    </row>
    <row r="11" ht="14.25" spans="1:7">
      <c r="A11" s="115">
        <v>8</v>
      </c>
      <c r="B11" s="115" t="s">
        <v>30</v>
      </c>
      <c r="C11" s="115" t="s">
        <v>31</v>
      </c>
      <c r="D11" s="115">
        <v>1</v>
      </c>
      <c r="E11" s="115" t="s">
        <v>21</v>
      </c>
      <c r="F11" s="114">
        <v>40</v>
      </c>
      <c r="G11" s="115" t="s">
        <v>20</v>
      </c>
    </row>
    <row r="12" ht="14.25" spans="1:7">
      <c r="A12" s="115">
        <v>9</v>
      </c>
      <c r="B12" s="115" t="s">
        <v>32</v>
      </c>
      <c r="C12" s="115" t="s">
        <v>23</v>
      </c>
      <c r="D12" s="115">
        <v>1</v>
      </c>
      <c r="E12" s="115" t="s">
        <v>21</v>
      </c>
      <c r="F12" s="117">
        <v>35</v>
      </c>
      <c r="G12" s="115" t="s">
        <v>20</v>
      </c>
    </row>
    <row r="13" ht="14.25" spans="1:7">
      <c r="A13" s="115">
        <v>10</v>
      </c>
      <c r="B13" s="115" t="s">
        <v>33</v>
      </c>
      <c r="C13" s="115" t="s">
        <v>25</v>
      </c>
      <c r="D13" s="115">
        <v>1</v>
      </c>
      <c r="E13" s="115" t="s">
        <v>21</v>
      </c>
      <c r="F13" s="114">
        <v>71</v>
      </c>
      <c r="G13" s="115" t="s">
        <v>20</v>
      </c>
    </row>
    <row r="14" ht="14.25" spans="1:7">
      <c r="A14" s="115">
        <v>11</v>
      </c>
      <c r="B14" s="115" t="s">
        <v>34</v>
      </c>
      <c r="C14" s="115" t="s">
        <v>25</v>
      </c>
      <c r="D14" s="115">
        <v>1</v>
      </c>
      <c r="E14" s="115" t="s">
        <v>21</v>
      </c>
      <c r="F14" s="114">
        <v>185</v>
      </c>
      <c r="G14" s="115" t="s">
        <v>20</v>
      </c>
    </row>
    <row r="15" ht="14.25" spans="1:7">
      <c r="A15" s="115">
        <v>12</v>
      </c>
      <c r="B15" s="115" t="s">
        <v>35</v>
      </c>
      <c r="C15" s="115" t="s">
        <v>25</v>
      </c>
      <c r="D15" s="115">
        <v>1</v>
      </c>
      <c r="E15" s="115" t="s">
        <v>21</v>
      </c>
      <c r="F15" s="114">
        <v>214</v>
      </c>
      <c r="G15" s="115" t="s">
        <v>20</v>
      </c>
    </row>
    <row r="16" ht="14.25" spans="1:7">
      <c r="A16" s="115">
        <v>13</v>
      </c>
      <c r="B16" s="115" t="s">
        <v>36</v>
      </c>
      <c r="C16" s="115" t="s">
        <v>25</v>
      </c>
      <c r="D16" s="115">
        <v>1</v>
      </c>
      <c r="E16" s="115" t="s">
        <v>21</v>
      </c>
      <c r="F16" s="114">
        <v>105</v>
      </c>
      <c r="G16" s="115" t="s">
        <v>20</v>
      </c>
    </row>
    <row r="17" ht="14.25" spans="1:7">
      <c r="A17" s="115">
        <v>14</v>
      </c>
      <c r="B17" s="115" t="s">
        <v>37</v>
      </c>
      <c r="C17" s="115" t="s">
        <v>23</v>
      </c>
      <c r="D17" s="115">
        <v>1</v>
      </c>
      <c r="E17" s="115" t="s">
        <v>21</v>
      </c>
      <c r="F17" s="117">
        <v>44.68</v>
      </c>
      <c r="G17" s="115" t="s">
        <v>20</v>
      </c>
    </row>
    <row r="18" ht="14.25" spans="1:7">
      <c r="A18" s="115">
        <v>15</v>
      </c>
      <c r="B18" s="115" t="s">
        <v>38</v>
      </c>
      <c r="C18" s="115" t="s">
        <v>39</v>
      </c>
      <c r="D18" s="115">
        <v>1</v>
      </c>
      <c r="E18" s="115" t="s">
        <v>21</v>
      </c>
      <c r="F18" s="114">
        <v>304</v>
      </c>
      <c r="G18" s="115" t="s">
        <v>20</v>
      </c>
    </row>
    <row r="19" ht="14.25" spans="1:7">
      <c r="A19" s="115">
        <v>16</v>
      </c>
      <c r="B19" s="115" t="s">
        <v>40</v>
      </c>
      <c r="C19" s="115" t="s">
        <v>41</v>
      </c>
      <c r="D19" s="115">
        <v>1</v>
      </c>
      <c r="E19" s="115" t="s">
        <v>21</v>
      </c>
      <c r="F19" s="117">
        <v>9</v>
      </c>
      <c r="G19" s="115" t="s">
        <v>20</v>
      </c>
    </row>
    <row r="20" ht="14.25" spans="1:7">
      <c r="A20" s="115">
        <v>17</v>
      </c>
      <c r="B20" s="115" t="s">
        <v>42</v>
      </c>
      <c r="C20" s="115" t="s">
        <v>43</v>
      </c>
      <c r="D20" s="115">
        <v>1</v>
      </c>
      <c r="E20" s="115" t="s">
        <v>21</v>
      </c>
      <c r="F20" s="117">
        <v>27</v>
      </c>
      <c r="G20" s="115" t="s">
        <v>20</v>
      </c>
    </row>
    <row r="21" ht="14.25" spans="1:7">
      <c r="A21" s="115">
        <v>18</v>
      </c>
      <c r="B21" s="115" t="s">
        <v>44</v>
      </c>
      <c r="C21" s="115" t="s">
        <v>23</v>
      </c>
      <c r="D21" s="115">
        <v>1</v>
      </c>
      <c r="E21" s="115" t="s">
        <v>21</v>
      </c>
      <c r="F21" s="117">
        <v>391</v>
      </c>
      <c r="G21" s="115" t="s">
        <v>20</v>
      </c>
    </row>
    <row r="22" ht="14.25" spans="1:7">
      <c r="A22" s="115">
        <v>19</v>
      </c>
      <c r="B22" s="115" t="s">
        <v>45</v>
      </c>
      <c r="C22" s="115" t="s">
        <v>23</v>
      </c>
      <c r="D22" s="115">
        <v>1</v>
      </c>
      <c r="E22" s="115" t="s">
        <v>21</v>
      </c>
      <c r="F22" s="114">
        <v>633</v>
      </c>
      <c r="G22" s="115" t="s">
        <v>20</v>
      </c>
    </row>
    <row r="23" ht="28.5" spans="1:7">
      <c r="A23" s="115">
        <v>20</v>
      </c>
      <c r="B23" s="115" t="s">
        <v>46</v>
      </c>
      <c r="C23" s="115" t="s">
        <v>23</v>
      </c>
      <c r="D23" s="115">
        <v>1</v>
      </c>
      <c r="E23" s="115" t="s">
        <v>21</v>
      </c>
      <c r="F23" s="114">
        <v>45</v>
      </c>
      <c r="G23" s="115" t="s">
        <v>20</v>
      </c>
    </row>
    <row r="24" ht="14.25" spans="1:7">
      <c r="A24" s="115">
        <v>21</v>
      </c>
      <c r="B24" s="115" t="s">
        <v>47</v>
      </c>
      <c r="C24" s="115" t="s">
        <v>23</v>
      </c>
      <c r="D24" s="115">
        <v>1</v>
      </c>
      <c r="E24" s="115" t="s">
        <v>21</v>
      </c>
      <c r="F24" s="117">
        <v>18</v>
      </c>
      <c r="G24" s="115" t="s">
        <v>20</v>
      </c>
    </row>
    <row r="25" ht="14.25" spans="1:7">
      <c r="A25" s="115">
        <v>22</v>
      </c>
      <c r="B25" s="115" t="s">
        <v>48</v>
      </c>
      <c r="C25" s="115" t="s">
        <v>49</v>
      </c>
      <c r="D25" s="115">
        <v>1</v>
      </c>
      <c r="E25" s="115" t="s">
        <v>21</v>
      </c>
      <c r="F25" s="114">
        <v>389</v>
      </c>
      <c r="G25" s="115" t="s">
        <v>20</v>
      </c>
    </row>
    <row r="26" ht="28.5" spans="1:7">
      <c r="A26" s="115">
        <v>23</v>
      </c>
      <c r="B26" s="115" t="s">
        <v>50</v>
      </c>
      <c r="C26" s="115" t="s">
        <v>51</v>
      </c>
      <c r="D26" s="115">
        <v>1</v>
      </c>
      <c r="E26" s="115" t="s">
        <v>21</v>
      </c>
      <c r="F26" s="118">
        <v>184</v>
      </c>
      <c r="G26" s="115" t="s">
        <v>52</v>
      </c>
    </row>
    <row r="27" ht="14.25" spans="1:7">
      <c r="A27" s="115">
        <v>24</v>
      </c>
      <c r="B27" s="115" t="s">
        <v>53</v>
      </c>
      <c r="C27" s="115" t="s">
        <v>54</v>
      </c>
      <c r="D27" s="115">
        <v>1</v>
      </c>
      <c r="E27" s="115" t="s">
        <v>21</v>
      </c>
      <c r="F27" s="118">
        <v>356</v>
      </c>
      <c r="G27" s="115" t="s">
        <v>20</v>
      </c>
    </row>
    <row r="28" ht="14.25" spans="1:7">
      <c r="A28" s="115">
        <v>25</v>
      </c>
      <c r="B28" s="115" t="s">
        <v>55</v>
      </c>
      <c r="C28" s="115" t="s">
        <v>56</v>
      </c>
      <c r="D28" s="115">
        <v>1</v>
      </c>
      <c r="E28" s="115" t="s">
        <v>21</v>
      </c>
      <c r="F28" s="114">
        <v>116</v>
      </c>
      <c r="G28" s="115" t="s">
        <v>20</v>
      </c>
    </row>
    <row r="29" ht="14.25" spans="1:7">
      <c r="A29" s="115">
        <v>26</v>
      </c>
      <c r="B29" s="115" t="s">
        <v>57</v>
      </c>
      <c r="C29" s="115" t="s">
        <v>56</v>
      </c>
      <c r="D29" s="115">
        <v>1</v>
      </c>
      <c r="E29" s="115" t="s">
        <v>21</v>
      </c>
      <c r="F29" s="114">
        <v>116</v>
      </c>
      <c r="G29" s="115" t="s">
        <v>20</v>
      </c>
    </row>
    <row r="30" ht="14.25" spans="1:7">
      <c r="A30" s="115">
        <v>27</v>
      </c>
      <c r="B30" s="115" t="s">
        <v>58</v>
      </c>
      <c r="C30" s="115" t="s">
        <v>56</v>
      </c>
      <c r="D30" s="115">
        <v>1</v>
      </c>
      <c r="E30" s="115" t="s">
        <v>21</v>
      </c>
      <c r="F30" s="114">
        <v>129</v>
      </c>
      <c r="G30" s="115" t="s">
        <v>20</v>
      </c>
    </row>
    <row r="31" ht="14.25" spans="1:7">
      <c r="A31" s="115">
        <v>28</v>
      </c>
      <c r="B31" s="115" t="s">
        <v>59</v>
      </c>
      <c r="C31" s="115" t="s">
        <v>56</v>
      </c>
      <c r="D31" s="115">
        <v>1</v>
      </c>
      <c r="E31" s="115" t="s">
        <v>21</v>
      </c>
      <c r="F31" s="114">
        <v>129</v>
      </c>
      <c r="G31" s="115" t="s">
        <v>20</v>
      </c>
    </row>
    <row r="32" ht="14.25" spans="1:7">
      <c r="A32" s="115">
        <v>29</v>
      </c>
      <c r="B32" s="115" t="s">
        <v>60</v>
      </c>
      <c r="C32" s="115" t="s">
        <v>56</v>
      </c>
      <c r="D32" s="115">
        <v>1</v>
      </c>
      <c r="E32" s="115" t="s">
        <v>21</v>
      </c>
      <c r="F32" s="114">
        <v>388</v>
      </c>
      <c r="G32" s="115" t="s">
        <v>20</v>
      </c>
    </row>
    <row r="33" ht="14.25" spans="1:7">
      <c r="A33" s="115">
        <v>30</v>
      </c>
      <c r="B33" s="115" t="s">
        <v>61</v>
      </c>
      <c r="C33" s="115" t="s">
        <v>56</v>
      </c>
      <c r="D33" s="115">
        <v>1</v>
      </c>
      <c r="E33" s="115" t="s">
        <v>21</v>
      </c>
      <c r="F33" s="114">
        <v>121</v>
      </c>
      <c r="G33" s="115" t="s">
        <v>20</v>
      </c>
    </row>
    <row r="34" ht="14.25" spans="1:7">
      <c r="A34" s="115">
        <v>31</v>
      </c>
      <c r="B34" s="115" t="s">
        <v>62</v>
      </c>
      <c r="C34" s="115" t="s">
        <v>56</v>
      </c>
      <c r="D34" s="115">
        <v>1</v>
      </c>
      <c r="E34" s="115" t="s">
        <v>21</v>
      </c>
      <c r="F34" s="114">
        <v>276</v>
      </c>
      <c r="G34" s="115" t="s">
        <v>20</v>
      </c>
    </row>
    <row r="35" ht="14.25" spans="1:7">
      <c r="A35" s="115">
        <v>32</v>
      </c>
      <c r="B35" s="115" t="s">
        <v>63</v>
      </c>
      <c r="C35" s="115" t="s">
        <v>56</v>
      </c>
      <c r="D35" s="115">
        <v>1</v>
      </c>
      <c r="E35" s="115" t="s">
        <v>21</v>
      </c>
      <c r="F35" s="114">
        <v>147</v>
      </c>
      <c r="G35" s="115" t="s">
        <v>20</v>
      </c>
    </row>
    <row r="36" ht="14.25" spans="1:7">
      <c r="A36" s="115">
        <v>33</v>
      </c>
      <c r="B36" s="115" t="s">
        <v>64</v>
      </c>
      <c r="C36" s="115" t="s">
        <v>56</v>
      </c>
      <c r="D36" s="115">
        <v>1</v>
      </c>
      <c r="E36" s="115" t="s">
        <v>21</v>
      </c>
      <c r="F36" s="114">
        <v>112</v>
      </c>
      <c r="G36" s="115" t="s">
        <v>20</v>
      </c>
    </row>
    <row r="37" ht="14.25" spans="1:7">
      <c r="A37" s="115">
        <v>34</v>
      </c>
      <c r="B37" s="115" t="s">
        <v>65</v>
      </c>
      <c r="C37" s="115" t="s">
        <v>56</v>
      </c>
      <c r="D37" s="115">
        <v>1</v>
      </c>
      <c r="E37" s="115" t="s">
        <v>21</v>
      </c>
      <c r="F37" s="114">
        <v>104</v>
      </c>
      <c r="G37" s="115" t="s">
        <v>20</v>
      </c>
    </row>
    <row r="38" ht="14.25" spans="1:7">
      <c r="A38" s="115">
        <v>35</v>
      </c>
      <c r="B38" s="115" t="s">
        <v>66</v>
      </c>
      <c r="C38" s="115" t="s">
        <v>56</v>
      </c>
      <c r="D38" s="115">
        <v>1</v>
      </c>
      <c r="E38" s="115" t="s">
        <v>21</v>
      </c>
      <c r="F38" s="114">
        <v>78</v>
      </c>
      <c r="G38" s="115" t="s">
        <v>20</v>
      </c>
    </row>
    <row r="39" ht="28.5" spans="1:7">
      <c r="A39" s="115">
        <v>36</v>
      </c>
      <c r="B39" s="115" t="s">
        <v>67</v>
      </c>
      <c r="C39" s="115" t="s">
        <v>56</v>
      </c>
      <c r="D39" s="115">
        <v>1</v>
      </c>
      <c r="E39" s="115" t="s">
        <v>21</v>
      </c>
      <c r="F39" s="114">
        <v>181</v>
      </c>
      <c r="G39" s="115" t="s">
        <v>20</v>
      </c>
    </row>
    <row r="40" ht="14.25" spans="1:7">
      <c r="A40" s="115">
        <v>37</v>
      </c>
      <c r="B40" s="115" t="s">
        <v>68</v>
      </c>
      <c r="C40" s="115" t="s">
        <v>56</v>
      </c>
      <c r="D40" s="115">
        <v>1</v>
      </c>
      <c r="E40" s="115" t="s">
        <v>21</v>
      </c>
      <c r="F40" s="114">
        <v>138</v>
      </c>
      <c r="G40" s="115" t="s">
        <v>20</v>
      </c>
    </row>
    <row r="41" ht="14.25" spans="1:7">
      <c r="A41" s="115">
        <v>38</v>
      </c>
      <c r="B41" s="115" t="s">
        <v>69</v>
      </c>
      <c r="C41" s="115" t="s">
        <v>56</v>
      </c>
      <c r="D41" s="115">
        <v>1</v>
      </c>
      <c r="E41" s="115" t="s">
        <v>21</v>
      </c>
      <c r="F41" s="114">
        <v>276</v>
      </c>
      <c r="G41" s="115" t="s">
        <v>20</v>
      </c>
    </row>
    <row r="42" ht="14.25" spans="1:7">
      <c r="A42" s="115">
        <v>39</v>
      </c>
      <c r="B42" s="115" t="s">
        <v>70</v>
      </c>
      <c r="C42" s="115" t="s">
        <v>56</v>
      </c>
      <c r="D42" s="115">
        <v>1</v>
      </c>
      <c r="E42" s="115" t="s">
        <v>21</v>
      </c>
      <c r="F42" s="114">
        <v>263</v>
      </c>
      <c r="G42" s="115" t="s">
        <v>20</v>
      </c>
    </row>
    <row r="43" ht="14.25" spans="1:7">
      <c r="A43" s="115">
        <v>40</v>
      </c>
      <c r="B43" s="115" t="s">
        <v>71</v>
      </c>
      <c r="C43" s="115" t="s">
        <v>72</v>
      </c>
      <c r="D43" s="115">
        <v>1</v>
      </c>
      <c r="E43" s="115" t="s">
        <v>21</v>
      </c>
      <c r="F43" s="114">
        <v>647</v>
      </c>
      <c r="G43" s="115" t="s">
        <v>20</v>
      </c>
    </row>
    <row r="44" ht="14.25" spans="1:7">
      <c r="A44" s="115">
        <v>41</v>
      </c>
      <c r="B44" s="115" t="s">
        <v>73</v>
      </c>
      <c r="C44" s="115" t="s">
        <v>74</v>
      </c>
      <c r="D44" s="115">
        <v>1</v>
      </c>
      <c r="E44" s="115" t="s">
        <v>75</v>
      </c>
      <c r="F44" s="114">
        <v>52</v>
      </c>
      <c r="G44" s="115" t="s">
        <v>20</v>
      </c>
    </row>
    <row r="45" ht="14.25" spans="1:7">
      <c r="A45" s="115">
        <v>42</v>
      </c>
      <c r="B45" s="115" t="s">
        <v>76</v>
      </c>
      <c r="C45" s="115" t="s">
        <v>56</v>
      </c>
      <c r="D45" s="115">
        <v>1</v>
      </c>
      <c r="E45" s="115" t="s">
        <v>21</v>
      </c>
      <c r="F45" s="114">
        <v>82</v>
      </c>
      <c r="G45" s="115" t="s">
        <v>20</v>
      </c>
    </row>
    <row r="46" ht="28.5" spans="1:7">
      <c r="A46" s="115">
        <v>43</v>
      </c>
      <c r="B46" s="115" t="s">
        <v>77</v>
      </c>
      <c r="C46" s="115" t="s">
        <v>56</v>
      </c>
      <c r="D46" s="115">
        <v>1</v>
      </c>
      <c r="E46" s="115" t="s">
        <v>21</v>
      </c>
      <c r="F46" s="114">
        <v>104</v>
      </c>
      <c r="G46" s="115" t="s">
        <v>20</v>
      </c>
    </row>
    <row r="47" ht="14.25" spans="1:7">
      <c r="A47" s="115">
        <v>44</v>
      </c>
      <c r="B47" s="115" t="s">
        <v>78</v>
      </c>
      <c r="C47" s="115" t="s">
        <v>56</v>
      </c>
      <c r="D47" s="115">
        <v>1</v>
      </c>
      <c r="E47" s="115" t="s">
        <v>21</v>
      </c>
      <c r="F47" s="114">
        <v>86</v>
      </c>
      <c r="G47" s="115" t="s">
        <v>20</v>
      </c>
    </row>
    <row r="48" ht="14.25" spans="1:7">
      <c r="A48" s="115">
        <v>45</v>
      </c>
      <c r="B48" s="119" t="s">
        <v>79</v>
      </c>
      <c r="C48" s="119" t="s">
        <v>56</v>
      </c>
      <c r="D48" s="119">
        <v>1</v>
      </c>
      <c r="E48" s="119" t="s">
        <v>21</v>
      </c>
      <c r="F48" s="118">
        <v>181</v>
      </c>
      <c r="G48" s="115" t="s">
        <v>20</v>
      </c>
    </row>
    <row r="49" ht="14.25" spans="1:7">
      <c r="A49" s="115">
        <v>46</v>
      </c>
      <c r="B49" s="115" t="s">
        <v>80</v>
      </c>
      <c r="C49" s="115" t="s">
        <v>56</v>
      </c>
      <c r="D49" s="115">
        <v>1</v>
      </c>
      <c r="E49" s="115" t="s">
        <v>21</v>
      </c>
      <c r="F49" s="114">
        <v>69</v>
      </c>
      <c r="G49" s="115" t="s">
        <v>20</v>
      </c>
    </row>
    <row r="50" ht="14.25" spans="1:7">
      <c r="A50" s="115">
        <v>47</v>
      </c>
      <c r="B50" s="115" t="s">
        <v>81</v>
      </c>
      <c r="C50" s="115" t="s">
        <v>56</v>
      </c>
      <c r="D50" s="115">
        <v>1</v>
      </c>
      <c r="E50" s="115" t="s">
        <v>21</v>
      </c>
      <c r="F50" s="114">
        <v>99</v>
      </c>
      <c r="G50" s="115" t="s">
        <v>20</v>
      </c>
    </row>
    <row r="51" ht="14.25" spans="1:7">
      <c r="A51" s="115">
        <v>48</v>
      </c>
      <c r="B51" s="115" t="s">
        <v>82</v>
      </c>
      <c r="C51" s="115" t="s">
        <v>56</v>
      </c>
      <c r="D51" s="115">
        <v>1</v>
      </c>
      <c r="E51" s="115" t="s">
        <v>21</v>
      </c>
      <c r="F51" s="114">
        <v>91</v>
      </c>
      <c r="G51" s="115" t="s">
        <v>20</v>
      </c>
    </row>
    <row r="52" ht="14.25" spans="1:7">
      <c r="A52" s="115">
        <v>49</v>
      </c>
      <c r="B52" s="115" t="s">
        <v>83</v>
      </c>
      <c r="C52" s="115" t="s">
        <v>56</v>
      </c>
      <c r="D52" s="115">
        <v>1</v>
      </c>
      <c r="E52" s="115" t="s">
        <v>21</v>
      </c>
      <c r="F52" s="114">
        <v>35</v>
      </c>
      <c r="G52" s="115" t="s">
        <v>20</v>
      </c>
    </row>
    <row r="53" ht="14.25" spans="1:7">
      <c r="A53" s="115">
        <v>50</v>
      </c>
      <c r="B53" s="115" t="s">
        <v>84</v>
      </c>
      <c r="C53" s="115" t="s">
        <v>56</v>
      </c>
      <c r="D53" s="115">
        <v>1</v>
      </c>
      <c r="E53" s="115" t="s">
        <v>21</v>
      </c>
      <c r="F53" s="114">
        <v>60</v>
      </c>
      <c r="G53" s="115" t="s">
        <v>20</v>
      </c>
    </row>
    <row r="54" ht="14.25" spans="1:7">
      <c r="A54" s="115">
        <v>51</v>
      </c>
      <c r="B54" s="115" t="s">
        <v>85</v>
      </c>
      <c r="C54" s="115" t="s">
        <v>56</v>
      </c>
      <c r="D54" s="115">
        <v>1</v>
      </c>
      <c r="E54" s="115" t="s">
        <v>21</v>
      </c>
      <c r="F54" s="114">
        <v>242</v>
      </c>
      <c r="G54" s="115" t="s">
        <v>20</v>
      </c>
    </row>
    <row r="55" ht="14.25" spans="1:7">
      <c r="A55" s="115">
        <v>52</v>
      </c>
      <c r="B55" s="115" t="s">
        <v>86</v>
      </c>
      <c r="C55" s="115" t="s">
        <v>56</v>
      </c>
      <c r="D55" s="115">
        <v>1</v>
      </c>
      <c r="E55" s="115" t="s">
        <v>21</v>
      </c>
      <c r="F55" s="114">
        <v>108</v>
      </c>
      <c r="G55" s="115" t="s">
        <v>20</v>
      </c>
    </row>
    <row r="56" ht="14.25" spans="1:7">
      <c r="A56" s="115">
        <v>53</v>
      </c>
      <c r="B56" s="115" t="s">
        <v>87</v>
      </c>
      <c r="C56" s="115" t="s">
        <v>56</v>
      </c>
      <c r="D56" s="115">
        <v>1</v>
      </c>
      <c r="E56" s="115" t="s">
        <v>21</v>
      </c>
      <c r="F56" s="114">
        <v>253</v>
      </c>
      <c r="G56" s="115" t="s">
        <v>20</v>
      </c>
    </row>
    <row r="57" ht="14.25" spans="1:7">
      <c r="A57" s="115">
        <v>54</v>
      </c>
      <c r="B57" s="115" t="s">
        <v>88</v>
      </c>
      <c r="C57" s="115" t="s">
        <v>89</v>
      </c>
      <c r="D57" s="115">
        <v>1</v>
      </c>
      <c r="E57" s="115" t="s">
        <v>90</v>
      </c>
      <c r="F57" s="114">
        <v>59</v>
      </c>
      <c r="G57" s="115" t="s">
        <v>20</v>
      </c>
    </row>
    <row r="58" ht="14.25" spans="1:7">
      <c r="A58" s="115">
        <v>55</v>
      </c>
      <c r="B58" s="115" t="s">
        <v>91</v>
      </c>
      <c r="C58" s="115" t="s">
        <v>92</v>
      </c>
      <c r="D58" s="115">
        <v>1</v>
      </c>
      <c r="E58" s="115" t="s">
        <v>21</v>
      </c>
      <c r="F58" s="114">
        <v>164</v>
      </c>
      <c r="G58" s="115" t="s">
        <v>20</v>
      </c>
    </row>
    <row r="59" ht="14.25" spans="1:7">
      <c r="A59" s="115">
        <v>56</v>
      </c>
      <c r="B59" s="115" t="s">
        <v>93</v>
      </c>
      <c r="C59" s="115" t="s">
        <v>92</v>
      </c>
      <c r="D59" s="115">
        <v>1</v>
      </c>
      <c r="E59" s="115" t="s">
        <v>21</v>
      </c>
      <c r="F59" s="114">
        <v>125</v>
      </c>
      <c r="G59" s="115" t="s">
        <v>20</v>
      </c>
    </row>
    <row r="60" ht="28.5" spans="1:7">
      <c r="A60" s="115">
        <v>57</v>
      </c>
      <c r="B60" s="115" t="s">
        <v>94</v>
      </c>
      <c r="C60" s="115" t="s">
        <v>92</v>
      </c>
      <c r="D60" s="115">
        <v>1</v>
      </c>
      <c r="E60" s="115" t="s">
        <v>21</v>
      </c>
      <c r="F60" s="114">
        <v>112</v>
      </c>
      <c r="G60" s="115" t="s">
        <v>20</v>
      </c>
    </row>
    <row r="61" ht="28.5" spans="1:7">
      <c r="A61" s="115">
        <v>58</v>
      </c>
      <c r="B61" s="115" t="s">
        <v>95</v>
      </c>
      <c r="C61" s="115" t="s">
        <v>92</v>
      </c>
      <c r="D61" s="115">
        <v>1</v>
      </c>
      <c r="E61" s="115" t="s">
        <v>21</v>
      </c>
      <c r="F61" s="114">
        <v>211</v>
      </c>
      <c r="G61" s="115" t="s">
        <v>20</v>
      </c>
    </row>
    <row r="62" ht="28.5" spans="1:7">
      <c r="A62" s="115">
        <v>59</v>
      </c>
      <c r="B62" s="115" t="s">
        <v>96</v>
      </c>
      <c r="C62" s="115" t="s">
        <v>92</v>
      </c>
      <c r="D62" s="115">
        <v>1</v>
      </c>
      <c r="E62" s="115" t="s">
        <v>21</v>
      </c>
      <c r="F62" s="114">
        <v>138</v>
      </c>
      <c r="G62" s="115" t="s">
        <v>20</v>
      </c>
    </row>
    <row r="63" ht="14.25" spans="1:7">
      <c r="A63" s="115">
        <v>60</v>
      </c>
      <c r="B63" s="115" t="s">
        <v>97</v>
      </c>
      <c r="C63" s="115" t="s">
        <v>92</v>
      </c>
      <c r="D63" s="115">
        <v>1</v>
      </c>
      <c r="E63" s="115" t="s">
        <v>21</v>
      </c>
      <c r="F63" s="114">
        <v>127</v>
      </c>
      <c r="G63" s="115" t="s">
        <v>20</v>
      </c>
    </row>
    <row r="64" ht="28.5" spans="1:7">
      <c r="A64" s="115">
        <v>61</v>
      </c>
      <c r="B64" s="115" t="s">
        <v>98</v>
      </c>
      <c r="C64" s="115" t="s">
        <v>92</v>
      </c>
      <c r="D64" s="115">
        <v>1</v>
      </c>
      <c r="E64" s="115" t="s">
        <v>21</v>
      </c>
      <c r="F64" s="114">
        <v>104</v>
      </c>
      <c r="G64" s="115" t="s">
        <v>20</v>
      </c>
    </row>
    <row r="65" ht="14.25" spans="1:7">
      <c r="A65" s="115">
        <v>62</v>
      </c>
      <c r="B65" s="115" t="s">
        <v>99</v>
      </c>
      <c r="C65" s="115" t="s">
        <v>100</v>
      </c>
      <c r="D65" s="115">
        <v>1</v>
      </c>
      <c r="E65" s="115" t="s">
        <v>90</v>
      </c>
      <c r="F65" s="114">
        <v>35</v>
      </c>
      <c r="G65" s="115" t="s">
        <v>20</v>
      </c>
    </row>
    <row r="66" ht="14.25" spans="1:7">
      <c r="A66" s="115">
        <v>63</v>
      </c>
      <c r="B66" s="115" t="s">
        <v>101</v>
      </c>
      <c r="C66" s="115" t="s">
        <v>102</v>
      </c>
      <c r="D66" s="115">
        <v>1</v>
      </c>
      <c r="E66" s="115" t="s">
        <v>90</v>
      </c>
      <c r="F66" s="114">
        <v>30</v>
      </c>
      <c r="G66" s="115" t="s">
        <v>20</v>
      </c>
    </row>
    <row r="67" ht="28.5" spans="1:7">
      <c r="A67" s="115">
        <v>64</v>
      </c>
      <c r="B67" s="115" t="s">
        <v>103</v>
      </c>
      <c r="C67" s="115" t="s">
        <v>92</v>
      </c>
      <c r="D67" s="115">
        <v>1</v>
      </c>
      <c r="E67" s="115" t="s">
        <v>21</v>
      </c>
      <c r="F67" s="114">
        <v>388</v>
      </c>
      <c r="G67" s="115" t="s">
        <v>20</v>
      </c>
    </row>
    <row r="68" ht="14.25" spans="1:7">
      <c r="A68" s="115">
        <v>65</v>
      </c>
      <c r="B68" s="115" t="s">
        <v>104</v>
      </c>
      <c r="C68" s="115" t="s">
        <v>105</v>
      </c>
      <c r="D68" s="115">
        <v>1</v>
      </c>
      <c r="E68" s="115" t="s">
        <v>90</v>
      </c>
      <c r="F68" s="114">
        <v>1500</v>
      </c>
      <c r="G68" s="115" t="s">
        <v>20</v>
      </c>
    </row>
    <row r="69" ht="14.25" spans="1:7">
      <c r="A69" s="115">
        <v>66</v>
      </c>
      <c r="B69" s="115" t="s">
        <v>106</v>
      </c>
      <c r="C69" s="115" t="s">
        <v>105</v>
      </c>
      <c r="D69" s="115">
        <v>1</v>
      </c>
      <c r="E69" s="115" t="s">
        <v>90</v>
      </c>
      <c r="F69" s="114">
        <v>1500</v>
      </c>
      <c r="G69" s="115" t="s">
        <v>20</v>
      </c>
    </row>
    <row r="70" ht="14.25" spans="1:7">
      <c r="A70" s="115">
        <v>67</v>
      </c>
      <c r="B70" s="115" t="s">
        <v>107</v>
      </c>
      <c r="C70" s="115" t="s">
        <v>108</v>
      </c>
      <c r="D70" s="115">
        <v>1</v>
      </c>
      <c r="E70" s="115" t="s">
        <v>21</v>
      </c>
      <c r="F70" s="114">
        <v>561</v>
      </c>
      <c r="G70" s="115" t="s">
        <v>20</v>
      </c>
    </row>
    <row r="71" ht="14.25" spans="1:7">
      <c r="A71" s="115">
        <v>68</v>
      </c>
      <c r="B71" s="115" t="s">
        <v>109</v>
      </c>
      <c r="C71" s="115" t="s">
        <v>92</v>
      </c>
      <c r="D71" s="115">
        <v>1</v>
      </c>
      <c r="E71" s="115" t="s">
        <v>21</v>
      </c>
      <c r="F71" s="114">
        <v>95</v>
      </c>
      <c r="G71" s="115" t="s">
        <v>20</v>
      </c>
    </row>
    <row r="72" ht="14.25" spans="1:7">
      <c r="A72" s="115">
        <v>69</v>
      </c>
      <c r="B72" s="115" t="s">
        <v>110</v>
      </c>
      <c r="C72" s="115" t="s">
        <v>111</v>
      </c>
      <c r="D72" s="115">
        <v>1</v>
      </c>
      <c r="E72" s="115" t="s">
        <v>112</v>
      </c>
      <c r="F72" s="114">
        <v>546</v>
      </c>
      <c r="G72" s="115" t="s">
        <v>20</v>
      </c>
    </row>
    <row r="73" ht="14.25" spans="1:7">
      <c r="A73" s="115">
        <v>70</v>
      </c>
      <c r="B73" s="115" t="s">
        <v>113</v>
      </c>
      <c r="C73" s="115" t="s">
        <v>89</v>
      </c>
      <c r="D73" s="115">
        <v>1</v>
      </c>
      <c r="E73" s="115" t="s">
        <v>112</v>
      </c>
      <c r="F73" s="114">
        <v>59</v>
      </c>
      <c r="G73" s="115" t="s">
        <v>20</v>
      </c>
    </row>
    <row r="74" ht="14.25" spans="1:7">
      <c r="A74" s="115">
        <v>71</v>
      </c>
      <c r="B74" s="115" t="s">
        <v>114</v>
      </c>
      <c r="C74" s="115" t="s">
        <v>92</v>
      </c>
      <c r="D74" s="115">
        <v>1</v>
      </c>
      <c r="E74" s="115" t="s">
        <v>21</v>
      </c>
      <c r="F74" s="114">
        <v>143</v>
      </c>
      <c r="G74" s="115" t="s">
        <v>20</v>
      </c>
    </row>
    <row r="75" ht="14.25" spans="1:7">
      <c r="A75" s="115">
        <v>72</v>
      </c>
      <c r="B75" s="115" t="s">
        <v>115</v>
      </c>
      <c r="C75" s="115" t="s">
        <v>92</v>
      </c>
      <c r="D75" s="115">
        <v>1</v>
      </c>
      <c r="E75" s="115" t="s">
        <v>21</v>
      </c>
      <c r="F75" s="114">
        <v>224</v>
      </c>
      <c r="G75" s="115" t="s">
        <v>20</v>
      </c>
    </row>
    <row r="76" ht="14.25" spans="1:7">
      <c r="A76" s="115">
        <v>73</v>
      </c>
      <c r="B76" s="115" t="s">
        <v>116</v>
      </c>
      <c r="C76" s="115" t="s">
        <v>117</v>
      </c>
      <c r="D76" s="115">
        <v>1</v>
      </c>
      <c r="E76" s="115" t="s">
        <v>75</v>
      </c>
      <c r="F76" s="114">
        <v>69</v>
      </c>
      <c r="G76" s="115" t="s">
        <v>20</v>
      </c>
    </row>
    <row r="77" ht="28.5" spans="1:7">
      <c r="A77" s="115">
        <v>74</v>
      </c>
      <c r="B77" s="115" t="s">
        <v>118</v>
      </c>
      <c r="C77" s="115" t="s">
        <v>92</v>
      </c>
      <c r="D77" s="115">
        <v>1</v>
      </c>
      <c r="E77" s="115" t="s">
        <v>21</v>
      </c>
      <c r="F77" s="114">
        <v>138</v>
      </c>
      <c r="G77" s="115" t="s">
        <v>20</v>
      </c>
    </row>
    <row r="78" ht="14.25" spans="1:7">
      <c r="A78" s="115">
        <v>75</v>
      </c>
      <c r="B78" s="115" t="s">
        <v>119</v>
      </c>
      <c r="C78" s="115" t="s">
        <v>92</v>
      </c>
      <c r="D78" s="115">
        <v>1</v>
      </c>
      <c r="E78" s="115" t="s">
        <v>21</v>
      </c>
      <c r="F78" s="114">
        <v>164</v>
      </c>
      <c r="G78" s="115" t="s">
        <v>20</v>
      </c>
    </row>
    <row r="79" ht="14.25" spans="1:7">
      <c r="A79" s="115">
        <v>76</v>
      </c>
      <c r="B79" s="115" t="s">
        <v>120</v>
      </c>
      <c r="C79" s="115" t="s">
        <v>121</v>
      </c>
      <c r="D79" s="115">
        <v>1</v>
      </c>
      <c r="E79" s="115" t="s">
        <v>75</v>
      </c>
      <c r="F79" s="114">
        <v>1380</v>
      </c>
      <c r="G79" s="115" t="s">
        <v>20</v>
      </c>
    </row>
    <row r="80" ht="14.25" spans="1:7">
      <c r="A80" s="115">
        <v>77</v>
      </c>
      <c r="B80" s="115" t="s">
        <v>122</v>
      </c>
      <c r="C80" s="115" t="s">
        <v>121</v>
      </c>
      <c r="D80" s="115">
        <v>1</v>
      </c>
      <c r="E80" s="115" t="s">
        <v>75</v>
      </c>
      <c r="F80" s="114">
        <v>1380</v>
      </c>
      <c r="G80" s="115" t="s">
        <v>20</v>
      </c>
    </row>
    <row r="81" ht="14.25" spans="1:7">
      <c r="A81" s="115">
        <v>78</v>
      </c>
      <c r="B81" s="115" t="s">
        <v>123</v>
      </c>
      <c r="C81" s="115" t="s">
        <v>124</v>
      </c>
      <c r="D81" s="115">
        <v>1</v>
      </c>
      <c r="E81" s="115" t="s">
        <v>21</v>
      </c>
      <c r="F81" s="114">
        <v>276</v>
      </c>
      <c r="G81" s="115" t="s">
        <v>125</v>
      </c>
    </row>
    <row r="82" ht="14.25" spans="1:7">
      <c r="A82" s="115">
        <v>79</v>
      </c>
      <c r="B82" s="115" t="s">
        <v>126</v>
      </c>
      <c r="C82" s="115" t="s">
        <v>92</v>
      </c>
      <c r="D82" s="115">
        <v>1</v>
      </c>
      <c r="E82" s="115" t="s">
        <v>21</v>
      </c>
      <c r="F82" s="114">
        <v>127</v>
      </c>
      <c r="G82" s="115" t="s">
        <v>20</v>
      </c>
    </row>
    <row r="83" ht="14.25" spans="1:7">
      <c r="A83" s="115">
        <v>80</v>
      </c>
      <c r="B83" s="115" t="s">
        <v>127</v>
      </c>
      <c r="C83" s="115" t="s">
        <v>92</v>
      </c>
      <c r="D83" s="115">
        <v>1</v>
      </c>
      <c r="E83" s="115" t="s">
        <v>21</v>
      </c>
      <c r="F83" s="118">
        <v>129</v>
      </c>
      <c r="G83" s="115" t="s">
        <v>20</v>
      </c>
    </row>
    <row r="84" ht="14.25" spans="1:7">
      <c r="A84" s="115">
        <v>81</v>
      </c>
      <c r="B84" s="115" t="s">
        <v>128</v>
      </c>
      <c r="C84" s="115" t="s">
        <v>129</v>
      </c>
      <c r="D84" s="115">
        <v>1</v>
      </c>
      <c r="E84" s="115" t="s">
        <v>75</v>
      </c>
      <c r="F84" s="114">
        <v>30</v>
      </c>
      <c r="G84" s="115" t="s">
        <v>20</v>
      </c>
    </row>
    <row r="85" ht="14.25" spans="1:7">
      <c r="A85" s="115">
        <v>82</v>
      </c>
      <c r="B85" s="115" t="s">
        <v>130</v>
      </c>
      <c r="C85" s="115" t="s">
        <v>92</v>
      </c>
      <c r="D85" s="115">
        <v>1</v>
      </c>
      <c r="E85" s="115" t="s">
        <v>21</v>
      </c>
      <c r="F85" s="114">
        <v>147</v>
      </c>
      <c r="G85" s="115" t="s">
        <v>20</v>
      </c>
    </row>
    <row r="86" ht="14.25" spans="1:7">
      <c r="A86" s="115">
        <v>83</v>
      </c>
      <c r="B86" s="115" t="s">
        <v>131</v>
      </c>
      <c r="C86" s="115" t="s">
        <v>132</v>
      </c>
      <c r="D86" s="115">
        <v>1</v>
      </c>
      <c r="E86" s="115" t="s">
        <v>21</v>
      </c>
      <c r="F86" s="114">
        <v>690</v>
      </c>
      <c r="G86" s="115" t="s">
        <v>20</v>
      </c>
    </row>
    <row r="87" ht="14.25" spans="1:7">
      <c r="A87" s="115">
        <v>84</v>
      </c>
      <c r="B87" s="115" t="s">
        <v>133</v>
      </c>
      <c r="C87" s="115" t="s">
        <v>134</v>
      </c>
      <c r="D87" s="115">
        <v>1</v>
      </c>
      <c r="E87" s="115" t="s">
        <v>75</v>
      </c>
      <c r="F87" s="114">
        <v>30</v>
      </c>
      <c r="G87" s="115" t="s">
        <v>20</v>
      </c>
    </row>
    <row r="88" ht="14.25" spans="1:7">
      <c r="A88" s="115">
        <v>85</v>
      </c>
      <c r="B88" s="115" t="s">
        <v>135</v>
      </c>
      <c r="C88" s="115" t="s">
        <v>105</v>
      </c>
      <c r="D88" s="115">
        <v>1</v>
      </c>
      <c r="E88" s="115" t="s">
        <v>90</v>
      </c>
      <c r="F88" s="114">
        <v>1500</v>
      </c>
      <c r="G88" s="115" t="s">
        <v>20</v>
      </c>
    </row>
    <row r="89" ht="28.5" spans="1:7">
      <c r="A89" s="115">
        <v>86</v>
      </c>
      <c r="B89" s="115" t="s">
        <v>136</v>
      </c>
      <c r="C89" s="115" t="s">
        <v>92</v>
      </c>
      <c r="D89" s="115">
        <v>1</v>
      </c>
      <c r="E89" s="115" t="s">
        <v>21</v>
      </c>
      <c r="F89" s="114">
        <v>91</v>
      </c>
      <c r="G89" s="115" t="s">
        <v>20</v>
      </c>
    </row>
    <row r="90" ht="14.25" spans="1:7">
      <c r="A90" s="115">
        <v>87</v>
      </c>
      <c r="B90" s="115" t="s">
        <v>137</v>
      </c>
      <c r="C90" s="115" t="s">
        <v>92</v>
      </c>
      <c r="D90" s="115">
        <v>1</v>
      </c>
      <c r="E90" s="115" t="s">
        <v>21</v>
      </c>
      <c r="F90" s="114">
        <v>155</v>
      </c>
      <c r="G90" s="115" t="s">
        <v>20</v>
      </c>
    </row>
    <row r="91" ht="28.5" spans="1:7">
      <c r="A91" s="115">
        <v>88</v>
      </c>
      <c r="B91" s="115" t="s">
        <v>138</v>
      </c>
      <c r="C91" s="115" t="s">
        <v>92</v>
      </c>
      <c r="D91" s="115">
        <v>1</v>
      </c>
      <c r="E91" s="115" t="s">
        <v>21</v>
      </c>
      <c r="F91" s="114">
        <v>82</v>
      </c>
      <c r="G91" s="115" t="s">
        <v>20</v>
      </c>
    </row>
    <row r="92" ht="14.25" spans="1:7">
      <c r="A92" s="115">
        <v>89</v>
      </c>
      <c r="B92" s="115" t="s">
        <v>139</v>
      </c>
      <c r="C92" s="115" t="s">
        <v>140</v>
      </c>
      <c r="D92" s="115">
        <v>1</v>
      </c>
      <c r="E92" s="115" t="s">
        <v>21</v>
      </c>
      <c r="F92" s="114">
        <v>776</v>
      </c>
      <c r="G92" s="115" t="s">
        <v>20</v>
      </c>
    </row>
    <row r="93" ht="28.5" spans="1:7">
      <c r="A93" s="115">
        <v>90</v>
      </c>
      <c r="B93" s="115" t="s">
        <v>141</v>
      </c>
      <c r="C93" s="115" t="s">
        <v>92</v>
      </c>
      <c r="D93" s="115">
        <v>1</v>
      </c>
      <c r="E93" s="115" t="s">
        <v>21</v>
      </c>
      <c r="F93" s="114">
        <v>86</v>
      </c>
      <c r="G93" s="115" t="s">
        <v>20</v>
      </c>
    </row>
    <row r="94" ht="14.25" spans="1:7">
      <c r="A94" s="115">
        <v>91</v>
      </c>
      <c r="B94" s="115" t="s">
        <v>142</v>
      </c>
      <c r="C94" s="115" t="s">
        <v>143</v>
      </c>
      <c r="D94" s="115">
        <v>1</v>
      </c>
      <c r="E94" s="115" t="s">
        <v>75</v>
      </c>
      <c r="F94" s="114">
        <v>30</v>
      </c>
      <c r="G94" s="115" t="s">
        <v>20</v>
      </c>
    </row>
    <row r="95" ht="28.5" spans="1:7">
      <c r="A95" s="115">
        <v>92</v>
      </c>
      <c r="B95" s="115" t="s">
        <v>144</v>
      </c>
      <c r="C95" s="115" t="s">
        <v>92</v>
      </c>
      <c r="D95" s="115">
        <v>1</v>
      </c>
      <c r="E95" s="115" t="s">
        <v>21</v>
      </c>
      <c r="F95" s="114">
        <v>112</v>
      </c>
      <c r="G95" s="115" t="s">
        <v>20</v>
      </c>
    </row>
    <row r="96" ht="14.25" spans="1:7">
      <c r="A96" s="115">
        <v>93</v>
      </c>
      <c r="B96" s="115" t="s">
        <v>145</v>
      </c>
      <c r="C96" s="115" t="s">
        <v>146</v>
      </c>
      <c r="D96" s="115">
        <v>1</v>
      </c>
      <c r="E96" s="115" t="s">
        <v>75</v>
      </c>
      <c r="F96" s="114">
        <v>30</v>
      </c>
      <c r="G96" s="115" t="s">
        <v>20</v>
      </c>
    </row>
    <row r="97" ht="14.25" spans="1:7">
      <c r="A97" s="115">
        <v>94</v>
      </c>
      <c r="B97" s="115" t="s">
        <v>142</v>
      </c>
      <c r="C97" s="115" t="s">
        <v>143</v>
      </c>
      <c r="D97" s="115">
        <v>1</v>
      </c>
      <c r="E97" s="115" t="s">
        <v>75</v>
      </c>
      <c r="F97" s="114">
        <v>56</v>
      </c>
      <c r="G97" s="115" t="s">
        <v>20</v>
      </c>
    </row>
    <row r="98" ht="14.25" spans="1:7">
      <c r="A98" s="115">
        <v>95</v>
      </c>
      <c r="B98" s="115" t="s">
        <v>147</v>
      </c>
      <c r="C98" s="115" t="s">
        <v>148</v>
      </c>
      <c r="D98" s="115">
        <v>1</v>
      </c>
      <c r="E98" s="115" t="s">
        <v>75</v>
      </c>
      <c r="F98" s="114">
        <v>30</v>
      </c>
      <c r="G98" s="115" t="s">
        <v>20</v>
      </c>
    </row>
    <row r="99" ht="28.5" spans="1:7">
      <c r="A99" s="115">
        <v>96</v>
      </c>
      <c r="B99" s="115" t="s">
        <v>149</v>
      </c>
      <c r="C99" s="115" t="s">
        <v>150</v>
      </c>
      <c r="D99" s="115">
        <v>1</v>
      </c>
      <c r="E99" s="115" t="s">
        <v>75</v>
      </c>
      <c r="F99" s="114">
        <v>30</v>
      </c>
      <c r="G99" s="115" t="s">
        <v>20</v>
      </c>
    </row>
    <row r="100" ht="14.25" spans="1:7">
      <c r="A100" s="115">
        <v>97</v>
      </c>
      <c r="B100" s="115" t="s">
        <v>151</v>
      </c>
      <c r="C100" s="115" t="s">
        <v>92</v>
      </c>
      <c r="D100" s="115">
        <v>1</v>
      </c>
      <c r="E100" s="115" t="s">
        <v>21</v>
      </c>
      <c r="F100" s="114">
        <v>104</v>
      </c>
      <c r="G100" s="115" t="s">
        <v>20</v>
      </c>
    </row>
    <row r="101" ht="28.5" spans="1:7">
      <c r="A101" s="115">
        <v>98</v>
      </c>
      <c r="B101" s="115" t="s">
        <v>152</v>
      </c>
      <c r="C101" s="115" t="s">
        <v>92</v>
      </c>
      <c r="D101" s="115">
        <v>1</v>
      </c>
      <c r="E101" s="115" t="s">
        <v>21</v>
      </c>
      <c r="F101" s="114">
        <v>86</v>
      </c>
      <c r="G101" s="115" t="s">
        <v>20</v>
      </c>
    </row>
    <row r="102" ht="14.25" spans="1:7">
      <c r="A102" s="115">
        <v>99</v>
      </c>
      <c r="B102" s="115" t="s">
        <v>153</v>
      </c>
      <c r="C102" s="115" t="s">
        <v>154</v>
      </c>
      <c r="D102" s="115">
        <v>1</v>
      </c>
      <c r="E102" s="115"/>
      <c r="F102" s="114">
        <v>78</v>
      </c>
      <c r="G102" s="115" t="s">
        <v>20</v>
      </c>
    </row>
    <row r="103" ht="14.25" spans="1:7">
      <c r="A103" s="115">
        <v>100</v>
      </c>
      <c r="B103" s="115" t="s">
        <v>155</v>
      </c>
      <c r="C103" s="115" t="s">
        <v>143</v>
      </c>
      <c r="D103" s="115">
        <v>1</v>
      </c>
      <c r="E103" s="115" t="s">
        <v>75</v>
      </c>
      <c r="F103" s="114">
        <v>30</v>
      </c>
      <c r="G103" s="115" t="s">
        <v>20</v>
      </c>
    </row>
    <row r="104" ht="14.25" spans="1:7">
      <c r="A104" s="115">
        <v>101</v>
      </c>
      <c r="B104" s="115" t="s">
        <v>156</v>
      </c>
      <c r="C104" s="115" t="s">
        <v>157</v>
      </c>
      <c r="D104" s="115">
        <v>1</v>
      </c>
      <c r="E104" s="115" t="s">
        <v>75</v>
      </c>
      <c r="F104" s="114">
        <v>30</v>
      </c>
      <c r="G104" s="115" t="s">
        <v>20</v>
      </c>
    </row>
    <row r="105" ht="28.5" spans="1:7">
      <c r="A105" s="115">
        <v>102</v>
      </c>
      <c r="B105" s="115" t="s">
        <v>158</v>
      </c>
      <c r="C105" s="115" t="s">
        <v>92</v>
      </c>
      <c r="D105" s="115">
        <v>1</v>
      </c>
      <c r="E105" s="115" t="s">
        <v>21</v>
      </c>
      <c r="F105" s="114">
        <v>358</v>
      </c>
      <c r="G105" s="115" t="s">
        <v>20</v>
      </c>
    </row>
    <row r="106" ht="14.25" spans="1:7">
      <c r="A106" s="115">
        <v>103</v>
      </c>
      <c r="B106" s="115" t="s">
        <v>159</v>
      </c>
      <c r="C106" s="115" t="s">
        <v>160</v>
      </c>
      <c r="D106" s="115">
        <v>1</v>
      </c>
      <c r="E106" s="115" t="s">
        <v>75</v>
      </c>
      <c r="F106" s="114">
        <v>30</v>
      </c>
      <c r="G106" s="115" t="s">
        <v>20</v>
      </c>
    </row>
    <row r="107" ht="14.25" spans="1:7">
      <c r="A107" s="115">
        <v>104</v>
      </c>
      <c r="B107" s="115" t="s">
        <v>161</v>
      </c>
      <c r="C107" s="115" t="s">
        <v>162</v>
      </c>
      <c r="D107" s="115">
        <v>1</v>
      </c>
      <c r="E107" s="115" t="s">
        <v>75</v>
      </c>
      <c r="F107" s="114">
        <v>30</v>
      </c>
      <c r="G107" s="115" t="s">
        <v>20</v>
      </c>
    </row>
    <row r="108" ht="14.25" spans="1:7">
      <c r="A108" s="115">
        <v>105</v>
      </c>
      <c r="B108" s="115" t="s">
        <v>163</v>
      </c>
      <c r="C108" s="115" t="s">
        <v>164</v>
      </c>
      <c r="D108" s="115">
        <v>1</v>
      </c>
      <c r="E108" s="115" t="s">
        <v>75</v>
      </c>
      <c r="F108" s="114">
        <v>30</v>
      </c>
      <c r="G108" s="115" t="s">
        <v>20</v>
      </c>
    </row>
    <row r="109" ht="14.25" spans="1:7">
      <c r="A109" s="115">
        <v>106</v>
      </c>
      <c r="B109" s="115" t="s">
        <v>165</v>
      </c>
      <c r="C109" s="115" t="s">
        <v>166</v>
      </c>
      <c r="D109" s="115">
        <v>1</v>
      </c>
      <c r="E109" s="115" t="s">
        <v>75</v>
      </c>
      <c r="F109" s="114">
        <v>30</v>
      </c>
      <c r="G109" s="115" t="s">
        <v>20</v>
      </c>
    </row>
    <row r="110" ht="14.25" spans="1:7">
      <c r="A110" s="115">
        <v>107</v>
      </c>
      <c r="B110" s="115" t="s">
        <v>167</v>
      </c>
      <c r="C110" s="115" t="s">
        <v>92</v>
      </c>
      <c r="D110" s="115">
        <v>1</v>
      </c>
      <c r="E110" s="115" t="s">
        <v>21</v>
      </c>
      <c r="F110" s="114">
        <v>505</v>
      </c>
      <c r="G110" s="115" t="s">
        <v>20</v>
      </c>
    </row>
    <row r="111" ht="14.25" spans="1:7">
      <c r="A111" s="115">
        <v>108</v>
      </c>
      <c r="B111" s="115" t="s">
        <v>168</v>
      </c>
      <c r="C111" s="115" t="s">
        <v>143</v>
      </c>
      <c r="D111" s="115">
        <v>1</v>
      </c>
      <c r="E111" s="115" t="s">
        <v>75</v>
      </c>
      <c r="F111" s="114">
        <v>69</v>
      </c>
      <c r="G111" s="115" t="s">
        <v>20</v>
      </c>
    </row>
    <row r="112" ht="14.25" spans="1:7">
      <c r="A112" s="115">
        <v>109</v>
      </c>
      <c r="B112" s="115" t="s">
        <v>169</v>
      </c>
      <c r="C112" s="115" t="s">
        <v>170</v>
      </c>
      <c r="D112" s="115">
        <v>1</v>
      </c>
      <c r="E112" s="115"/>
      <c r="F112" s="114">
        <v>863</v>
      </c>
      <c r="G112" s="115" t="s">
        <v>20</v>
      </c>
    </row>
    <row r="113" ht="28.5" spans="1:7">
      <c r="A113" s="115">
        <v>110</v>
      </c>
      <c r="B113" s="115" t="s">
        <v>171</v>
      </c>
      <c r="C113" s="115" t="s">
        <v>92</v>
      </c>
      <c r="D113" s="115">
        <v>1</v>
      </c>
      <c r="E113" s="115" t="s">
        <v>21</v>
      </c>
      <c r="F113" s="114">
        <v>112</v>
      </c>
      <c r="G113" s="115" t="s">
        <v>20</v>
      </c>
    </row>
    <row r="114" ht="28.5" spans="1:7">
      <c r="A114" s="115">
        <v>111</v>
      </c>
      <c r="B114" s="115" t="s">
        <v>172</v>
      </c>
      <c r="C114" s="115" t="s">
        <v>92</v>
      </c>
      <c r="D114" s="115">
        <v>1</v>
      </c>
      <c r="E114" s="115" t="s">
        <v>21</v>
      </c>
      <c r="F114" s="114">
        <v>129</v>
      </c>
      <c r="G114" s="115" t="s">
        <v>20</v>
      </c>
    </row>
    <row r="115" ht="14.25" spans="1:7">
      <c r="A115" s="115">
        <v>112</v>
      </c>
      <c r="B115" s="115" t="s">
        <v>173</v>
      </c>
      <c r="C115" s="115" t="s">
        <v>92</v>
      </c>
      <c r="D115" s="115">
        <v>1</v>
      </c>
      <c r="E115" s="115" t="s">
        <v>21</v>
      </c>
      <c r="F115" s="114">
        <v>667</v>
      </c>
      <c r="G115" s="115" t="s">
        <v>20</v>
      </c>
    </row>
    <row r="116" ht="14.25" spans="1:7">
      <c r="A116" s="115">
        <v>113</v>
      </c>
      <c r="B116" s="115" t="s">
        <v>174</v>
      </c>
      <c r="C116" s="115" t="s">
        <v>92</v>
      </c>
      <c r="D116" s="115">
        <v>1</v>
      </c>
      <c r="E116" s="115" t="s">
        <v>21</v>
      </c>
      <c r="F116" s="114">
        <v>713</v>
      </c>
      <c r="G116" s="115" t="s">
        <v>20</v>
      </c>
    </row>
    <row r="117" ht="14.25" spans="1:7">
      <c r="A117" s="115">
        <v>114</v>
      </c>
      <c r="B117" s="115" t="s">
        <v>175</v>
      </c>
      <c r="C117" s="115" t="s">
        <v>92</v>
      </c>
      <c r="D117" s="115">
        <v>1</v>
      </c>
      <c r="E117" s="115" t="s">
        <v>21</v>
      </c>
      <c r="F117" s="114">
        <v>78</v>
      </c>
      <c r="G117" s="115" t="s">
        <v>20</v>
      </c>
    </row>
    <row r="118" ht="14.25" spans="1:7">
      <c r="A118" s="115">
        <v>115</v>
      </c>
      <c r="B118" s="115" t="s">
        <v>176</v>
      </c>
      <c r="C118" s="115" t="s">
        <v>92</v>
      </c>
      <c r="D118" s="115">
        <v>1</v>
      </c>
      <c r="E118" s="115" t="s">
        <v>21</v>
      </c>
      <c r="F118" s="114">
        <v>250</v>
      </c>
      <c r="G118" s="115" t="s">
        <v>20</v>
      </c>
    </row>
    <row r="119" ht="14.25" spans="1:7">
      <c r="A119" s="115">
        <v>116</v>
      </c>
      <c r="B119" s="115" t="s">
        <v>177</v>
      </c>
      <c r="C119" s="115" t="s">
        <v>166</v>
      </c>
      <c r="D119" s="115">
        <v>1</v>
      </c>
      <c r="E119" s="115" t="s">
        <v>75</v>
      </c>
      <c r="F119" s="114">
        <v>43</v>
      </c>
      <c r="G119" s="115" t="s">
        <v>20</v>
      </c>
    </row>
    <row r="120" ht="14.25" spans="1:7">
      <c r="A120" s="115">
        <v>117</v>
      </c>
      <c r="B120" s="115" t="s">
        <v>178</v>
      </c>
      <c r="C120" s="115" t="s">
        <v>179</v>
      </c>
      <c r="D120" s="115">
        <v>1</v>
      </c>
      <c r="E120" s="115" t="s">
        <v>75</v>
      </c>
      <c r="F120" s="114">
        <v>65</v>
      </c>
      <c r="G120" s="115" t="s">
        <v>20</v>
      </c>
    </row>
    <row r="121" ht="28.5" spans="1:7">
      <c r="A121" s="115">
        <v>118</v>
      </c>
      <c r="B121" s="115" t="s">
        <v>180</v>
      </c>
      <c r="C121" s="115" t="s">
        <v>92</v>
      </c>
      <c r="D121" s="115">
        <v>1</v>
      </c>
      <c r="E121" s="115" t="s">
        <v>21</v>
      </c>
      <c r="F121" s="114">
        <v>104</v>
      </c>
      <c r="G121" s="115" t="s">
        <v>20</v>
      </c>
    </row>
    <row r="122" ht="14.25" spans="1:7">
      <c r="A122" s="115">
        <v>119</v>
      </c>
      <c r="B122" s="115" t="s">
        <v>181</v>
      </c>
      <c r="C122" s="115" t="s">
        <v>182</v>
      </c>
      <c r="D122" s="115">
        <v>1</v>
      </c>
      <c r="E122" s="115"/>
      <c r="F122" s="114">
        <v>69</v>
      </c>
      <c r="G122" s="115" t="s">
        <v>20</v>
      </c>
    </row>
    <row r="123" ht="28.5" spans="1:7">
      <c r="A123" s="115">
        <v>120</v>
      </c>
      <c r="B123" s="115" t="s">
        <v>183</v>
      </c>
      <c r="C123" s="115" t="s">
        <v>92</v>
      </c>
      <c r="D123" s="115">
        <v>1</v>
      </c>
      <c r="E123" s="115" t="s">
        <v>21</v>
      </c>
      <c r="F123" s="114">
        <v>129</v>
      </c>
      <c r="G123" s="115" t="s">
        <v>20</v>
      </c>
    </row>
    <row r="124" ht="14.25" spans="1:7">
      <c r="A124" s="115">
        <v>121</v>
      </c>
      <c r="B124" s="115" t="s">
        <v>184</v>
      </c>
      <c r="C124" s="115" t="s">
        <v>185</v>
      </c>
      <c r="D124" s="115">
        <v>1</v>
      </c>
      <c r="E124" s="115"/>
      <c r="F124" s="114">
        <v>43</v>
      </c>
      <c r="G124" s="115" t="s">
        <v>20</v>
      </c>
    </row>
    <row r="125" ht="14.25" spans="1:7">
      <c r="A125" s="115">
        <v>122</v>
      </c>
      <c r="B125" s="115" t="s">
        <v>186</v>
      </c>
      <c r="C125" s="115" t="s">
        <v>92</v>
      </c>
      <c r="D125" s="115">
        <v>1</v>
      </c>
      <c r="E125" s="115" t="s">
        <v>21</v>
      </c>
      <c r="F125" s="114">
        <v>112</v>
      </c>
      <c r="G125" s="115" t="s">
        <v>20</v>
      </c>
    </row>
    <row r="126" ht="14.25" spans="1:7">
      <c r="A126" s="115">
        <v>123</v>
      </c>
      <c r="B126" s="115" t="s">
        <v>187</v>
      </c>
      <c r="C126" s="115" t="s">
        <v>188</v>
      </c>
      <c r="D126" s="115">
        <v>1</v>
      </c>
      <c r="E126" s="115" t="s">
        <v>75</v>
      </c>
      <c r="F126" s="114">
        <v>30</v>
      </c>
      <c r="G126" s="115" t="s">
        <v>20</v>
      </c>
    </row>
    <row r="127" ht="14.25" spans="1:7">
      <c r="A127" s="115">
        <v>124</v>
      </c>
      <c r="B127" s="115" t="s">
        <v>189</v>
      </c>
      <c r="C127" s="115" t="s">
        <v>190</v>
      </c>
      <c r="D127" s="115">
        <v>1</v>
      </c>
      <c r="E127" s="115" t="s">
        <v>75</v>
      </c>
      <c r="F127" s="114">
        <v>39</v>
      </c>
      <c r="G127" s="115" t="s">
        <v>20</v>
      </c>
    </row>
    <row r="128" ht="14.25" spans="1:7">
      <c r="A128" s="115">
        <v>125</v>
      </c>
      <c r="B128" s="115" t="s">
        <v>191</v>
      </c>
      <c r="C128" s="115" t="s">
        <v>192</v>
      </c>
      <c r="D128" s="115">
        <v>1</v>
      </c>
      <c r="E128" s="115"/>
      <c r="F128" s="114">
        <v>518</v>
      </c>
      <c r="G128" s="115" t="s">
        <v>20</v>
      </c>
    </row>
    <row r="129" ht="28.5" spans="1:7">
      <c r="A129" s="115">
        <v>126</v>
      </c>
      <c r="B129" s="115" t="s">
        <v>193</v>
      </c>
      <c r="C129" s="115" t="s">
        <v>194</v>
      </c>
      <c r="D129" s="115">
        <v>1</v>
      </c>
      <c r="E129" s="115" t="s">
        <v>21</v>
      </c>
      <c r="F129" s="114">
        <v>220</v>
      </c>
      <c r="G129" s="115" t="s">
        <v>20</v>
      </c>
    </row>
    <row r="130" ht="14.25" spans="1:7">
      <c r="A130" s="115">
        <v>127</v>
      </c>
      <c r="B130" s="115" t="s">
        <v>195</v>
      </c>
      <c r="C130" s="115" t="s">
        <v>148</v>
      </c>
      <c r="D130" s="115">
        <v>1</v>
      </c>
      <c r="E130" s="115" t="s">
        <v>75</v>
      </c>
      <c r="F130" s="114">
        <v>93</v>
      </c>
      <c r="G130" s="115" t="s">
        <v>20</v>
      </c>
    </row>
    <row r="131" ht="14.25" spans="1:7">
      <c r="A131" s="115">
        <v>128</v>
      </c>
      <c r="B131" s="115" t="s">
        <v>196</v>
      </c>
      <c r="C131" s="115" t="s">
        <v>197</v>
      </c>
      <c r="D131" s="115">
        <v>1</v>
      </c>
      <c r="E131" s="115" t="s">
        <v>75</v>
      </c>
      <c r="F131" s="114">
        <v>1500</v>
      </c>
      <c r="G131" s="115" t="s">
        <v>20</v>
      </c>
    </row>
    <row r="132" ht="28.5" spans="1:7">
      <c r="A132" s="115">
        <v>129</v>
      </c>
      <c r="B132" s="115" t="s">
        <v>198</v>
      </c>
      <c r="C132" s="115" t="s">
        <v>92</v>
      </c>
      <c r="D132" s="115">
        <v>1</v>
      </c>
      <c r="E132" s="115" t="s">
        <v>21</v>
      </c>
      <c r="F132" s="114">
        <v>129</v>
      </c>
      <c r="G132" s="115" t="s">
        <v>20</v>
      </c>
    </row>
    <row r="133" ht="14.25" spans="1:7">
      <c r="A133" s="115">
        <v>130</v>
      </c>
      <c r="B133" s="115" t="s">
        <v>199</v>
      </c>
      <c r="C133" s="115" t="s">
        <v>200</v>
      </c>
      <c r="D133" s="115">
        <v>1</v>
      </c>
      <c r="E133" s="115" t="s">
        <v>75</v>
      </c>
      <c r="F133" s="114">
        <v>30</v>
      </c>
      <c r="G133" s="115" t="s">
        <v>20</v>
      </c>
    </row>
    <row r="134" ht="14.25" spans="1:7">
      <c r="A134" s="115">
        <v>131</v>
      </c>
      <c r="B134" s="115" t="s">
        <v>201</v>
      </c>
      <c r="C134" s="115" t="s">
        <v>202</v>
      </c>
      <c r="D134" s="115">
        <v>1</v>
      </c>
      <c r="E134" s="115" t="s">
        <v>21</v>
      </c>
      <c r="F134" s="114">
        <v>561</v>
      </c>
      <c r="G134" s="115" t="s">
        <v>20</v>
      </c>
    </row>
    <row r="135" ht="28.5" spans="1:7">
      <c r="A135" s="115">
        <v>132</v>
      </c>
      <c r="B135" s="115" t="s">
        <v>203</v>
      </c>
      <c r="C135" s="115" t="s">
        <v>92</v>
      </c>
      <c r="D135" s="115">
        <v>1</v>
      </c>
      <c r="E135" s="115" t="s">
        <v>21</v>
      </c>
      <c r="F135" s="114">
        <v>121</v>
      </c>
      <c r="G135" s="115" t="s">
        <v>20</v>
      </c>
    </row>
    <row r="136" ht="14.25" spans="1:7">
      <c r="A136" s="115">
        <v>133</v>
      </c>
      <c r="B136" s="115" t="s">
        <v>204</v>
      </c>
      <c r="C136" s="115" t="s">
        <v>92</v>
      </c>
      <c r="D136" s="115">
        <v>1</v>
      </c>
      <c r="E136" s="115" t="s">
        <v>21</v>
      </c>
      <c r="F136" s="114">
        <v>104</v>
      </c>
      <c r="G136" s="115" t="s">
        <v>20</v>
      </c>
    </row>
    <row r="137" ht="28.5" spans="1:7">
      <c r="A137" s="115">
        <v>134</v>
      </c>
      <c r="B137" s="115" t="s">
        <v>205</v>
      </c>
      <c r="C137" s="115" t="s">
        <v>92</v>
      </c>
      <c r="D137" s="115">
        <v>1</v>
      </c>
      <c r="E137" s="115" t="s">
        <v>21</v>
      </c>
      <c r="F137" s="114">
        <v>216</v>
      </c>
      <c r="G137" s="115" t="s">
        <v>20</v>
      </c>
    </row>
    <row r="138" ht="14.25" spans="1:7">
      <c r="A138" s="115">
        <v>135</v>
      </c>
      <c r="B138" s="115" t="s">
        <v>206</v>
      </c>
      <c r="C138" s="115" t="s">
        <v>207</v>
      </c>
      <c r="D138" s="115">
        <v>1</v>
      </c>
      <c r="E138" s="115" t="s">
        <v>75</v>
      </c>
      <c r="F138" s="114">
        <v>299</v>
      </c>
      <c r="G138" s="115" t="s">
        <v>20</v>
      </c>
    </row>
    <row r="139" ht="28.5" spans="1:7">
      <c r="A139" s="115">
        <v>136</v>
      </c>
      <c r="B139" s="115" t="s">
        <v>208</v>
      </c>
      <c r="C139" s="115" t="s">
        <v>209</v>
      </c>
      <c r="D139" s="115">
        <v>1</v>
      </c>
      <c r="E139" s="115" t="s">
        <v>75</v>
      </c>
      <c r="F139" s="114">
        <v>138</v>
      </c>
      <c r="G139" s="115" t="s">
        <v>20</v>
      </c>
    </row>
    <row r="140" ht="28.5" spans="1:7">
      <c r="A140" s="115">
        <v>137</v>
      </c>
      <c r="B140" s="115" t="s">
        <v>210</v>
      </c>
      <c r="C140" s="115" t="s">
        <v>209</v>
      </c>
      <c r="D140" s="115">
        <v>1</v>
      </c>
      <c r="E140" s="115" t="s">
        <v>75</v>
      </c>
      <c r="F140" s="114">
        <v>166</v>
      </c>
      <c r="G140" s="115" t="s">
        <v>20</v>
      </c>
    </row>
    <row r="141" ht="14.25" spans="1:7">
      <c r="A141" s="115">
        <v>138</v>
      </c>
      <c r="B141" s="115" t="s">
        <v>211</v>
      </c>
      <c r="C141" s="115" t="s">
        <v>150</v>
      </c>
      <c r="D141" s="115">
        <v>1</v>
      </c>
      <c r="E141" s="115" t="s">
        <v>75</v>
      </c>
      <c r="F141" s="114">
        <v>69</v>
      </c>
      <c r="G141" s="115" t="s">
        <v>20</v>
      </c>
    </row>
    <row r="142" ht="14.25" spans="1:7">
      <c r="A142" s="115">
        <v>139</v>
      </c>
      <c r="B142" s="115" t="s">
        <v>212</v>
      </c>
      <c r="C142" s="115" t="s">
        <v>150</v>
      </c>
      <c r="D142" s="115">
        <v>1</v>
      </c>
      <c r="E142" s="115" t="s">
        <v>75</v>
      </c>
      <c r="F142" s="114">
        <v>86</v>
      </c>
      <c r="G142" s="115" t="s">
        <v>20</v>
      </c>
    </row>
    <row r="143" ht="14.25" spans="1:7">
      <c r="A143" s="115">
        <v>140</v>
      </c>
      <c r="B143" s="115" t="s">
        <v>127</v>
      </c>
      <c r="C143" s="115" t="s">
        <v>213</v>
      </c>
      <c r="D143" s="115">
        <v>1</v>
      </c>
      <c r="E143" s="115" t="s">
        <v>75</v>
      </c>
      <c r="F143" s="114">
        <v>129</v>
      </c>
      <c r="G143" s="115" t="s">
        <v>20</v>
      </c>
    </row>
    <row r="144" ht="14.25" spans="1:7">
      <c r="A144" s="115">
        <v>141</v>
      </c>
      <c r="B144" s="115" t="s">
        <v>109</v>
      </c>
      <c r="C144" s="115" t="s">
        <v>213</v>
      </c>
      <c r="D144" s="115">
        <v>1</v>
      </c>
      <c r="E144" s="115" t="s">
        <v>75</v>
      </c>
      <c r="F144" s="114">
        <v>104</v>
      </c>
      <c r="G144" s="115" t="s">
        <v>20</v>
      </c>
    </row>
    <row r="145" ht="14.25" spans="1:7">
      <c r="A145" s="115">
        <v>142</v>
      </c>
      <c r="B145" s="115" t="s">
        <v>214</v>
      </c>
      <c r="C145" s="115" t="s">
        <v>150</v>
      </c>
      <c r="D145" s="115">
        <v>1</v>
      </c>
      <c r="E145" s="115" t="s">
        <v>75</v>
      </c>
      <c r="F145" s="114">
        <v>86</v>
      </c>
      <c r="G145" s="115" t="s">
        <v>20</v>
      </c>
    </row>
    <row r="146" ht="14.25" spans="1:7">
      <c r="A146" s="115">
        <v>143</v>
      </c>
      <c r="B146" s="115" t="s">
        <v>215</v>
      </c>
      <c r="C146" s="115" t="s">
        <v>213</v>
      </c>
      <c r="D146" s="115">
        <v>1</v>
      </c>
      <c r="E146" s="115" t="s">
        <v>75</v>
      </c>
      <c r="F146" s="114">
        <v>288</v>
      </c>
      <c r="G146" s="115" t="s">
        <v>20</v>
      </c>
    </row>
    <row r="147" ht="14.25" spans="1:7">
      <c r="A147" s="115">
        <v>144</v>
      </c>
      <c r="B147" s="115" t="s">
        <v>216</v>
      </c>
      <c r="C147" s="115" t="s">
        <v>217</v>
      </c>
      <c r="D147" s="115">
        <v>1</v>
      </c>
      <c r="E147" s="115" t="s">
        <v>75</v>
      </c>
      <c r="F147" s="114">
        <v>288</v>
      </c>
      <c r="G147" s="115" t="s">
        <v>20</v>
      </c>
    </row>
    <row r="148" ht="28.5" spans="1:7">
      <c r="A148" s="115">
        <v>145</v>
      </c>
      <c r="B148" s="115" t="s">
        <v>218</v>
      </c>
      <c r="C148" s="115" t="s">
        <v>92</v>
      </c>
      <c r="D148" s="115">
        <v>1</v>
      </c>
      <c r="E148" s="115" t="s">
        <v>21</v>
      </c>
      <c r="F148" s="114">
        <v>86</v>
      </c>
      <c r="G148" s="115" t="s">
        <v>20</v>
      </c>
    </row>
    <row r="149" ht="14.25" spans="1:7">
      <c r="A149" s="115">
        <v>146</v>
      </c>
      <c r="B149" s="115" t="s">
        <v>219</v>
      </c>
      <c r="C149" s="115" t="s">
        <v>92</v>
      </c>
      <c r="D149" s="115">
        <v>1</v>
      </c>
      <c r="E149" s="115" t="s">
        <v>21</v>
      </c>
      <c r="F149" s="114">
        <v>173</v>
      </c>
      <c r="G149" s="115" t="s">
        <v>20</v>
      </c>
    </row>
    <row r="150" ht="14.25" spans="1:7">
      <c r="A150" s="115">
        <v>147</v>
      </c>
      <c r="B150" s="115" t="s">
        <v>220</v>
      </c>
      <c r="C150" s="115" t="s">
        <v>194</v>
      </c>
      <c r="D150" s="115">
        <v>1</v>
      </c>
      <c r="E150" s="115" t="s">
        <v>21</v>
      </c>
      <c r="F150" s="114">
        <v>345</v>
      </c>
      <c r="G150" s="115" t="s">
        <v>20</v>
      </c>
    </row>
    <row r="151" ht="14.25" spans="1:7">
      <c r="A151" s="115">
        <v>148</v>
      </c>
      <c r="B151" s="115" t="s">
        <v>221</v>
      </c>
      <c r="C151" s="115" t="s">
        <v>143</v>
      </c>
      <c r="D151" s="115">
        <v>1</v>
      </c>
      <c r="E151" s="115" t="s">
        <v>75</v>
      </c>
      <c r="F151" s="114">
        <v>362</v>
      </c>
      <c r="G151" s="115" t="s">
        <v>20</v>
      </c>
    </row>
    <row r="152" ht="14.25" spans="1:7">
      <c r="A152" s="115">
        <v>149</v>
      </c>
      <c r="B152" s="115" t="s">
        <v>222</v>
      </c>
      <c r="C152" s="115" t="s">
        <v>92</v>
      </c>
      <c r="D152" s="115">
        <v>1</v>
      </c>
      <c r="E152" s="115" t="s">
        <v>21</v>
      </c>
      <c r="F152" s="114">
        <v>207</v>
      </c>
      <c r="G152" s="115" t="s">
        <v>20</v>
      </c>
    </row>
    <row r="153" ht="14.25" spans="1:7">
      <c r="A153" s="115">
        <v>150</v>
      </c>
      <c r="B153" s="115" t="s">
        <v>223</v>
      </c>
      <c r="C153" s="115" t="s">
        <v>92</v>
      </c>
      <c r="D153" s="115">
        <v>1</v>
      </c>
      <c r="E153" s="115" t="s">
        <v>21</v>
      </c>
      <c r="F153" s="114">
        <v>190</v>
      </c>
      <c r="G153" s="115" t="s">
        <v>20</v>
      </c>
    </row>
    <row r="154" ht="14.25" spans="1:7">
      <c r="A154" s="115">
        <v>151</v>
      </c>
      <c r="B154" s="115" t="s">
        <v>224</v>
      </c>
      <c r="C154" s="115" t="s">
        <v>92</v>
      </c>
      <c r="D154" s="115">
        <v>1</v>
      </c>
      <c r="E154" s="115" t="s">
        <v>21</v>
      </c>
      <c r="F154" s="114">
        <v>104</v>
      </c>
      <c r="G154" s="115" t="s">
        <v>20</v>
      </c>
    </row>
    <row r="155" ht="14.25" spans="1:7">
      <c r="A155" s="115">
        <v>152</v>
      </c>
      <c r="B155" s="115" t="s">
        <v>126</v>
      </c>
      <c r="C155" s="115" t="s">
        <v>92</v>
      </c>
      <c r="D155" s="115">
        <v>1</v>
      </c>
      <c r="E155" s="115" t="s">
        <v>21</v>
      </c>
      <c r="F155" s="114">
        <v>127</v>
      </c>
      <c r="G155" s="115" t="s">
        <v>20</v>
      </c>
    </row>
    <row r="156" ht="14.25" spans="1:7">
      <c r="A156" s="115">
        <v>153</v>
      </c>
      <c r="B156" s="115" t="s">
        <v>225</v>
      </c>
      <c r="C156" s="115" t="s">
        <v>92</v>
      </c>
      <c r="D156" s="115">
        <v>1</v>
      </c>
      <c r="E156" s="115" t="s">
        <v>21</v>
      </c>
      <c r="F156" s="114">
        <v>242</v>
      </c>
      <c r="G156" s="115" t="s">
        <v>20</v>
      </c>
    </row>
    <row r="157" ht="14.25" spans="1:7">
      <c r="A157" s="115">
        <v>154</v>
      </c>
      <c r="B157" s="115" t="s">
        <v>226</v>
      </c>
      <c r="C157" s="115" t="s">
        <v>92</v>
      </c>
      <c r="D157" s="115">
        <v>1</v>
      </c>
      <c r="E157" s="115" t="s">
        <v>21</v>
      </c>
      <c r="F157" s="114">
        <v>322</v>
      </c>
      <c r="G157" s="115" t="s">
        <v>20</v>
      </c>
    </row>
    <row r="158" ht="28.5" spans="1:7">
      <c r="A158" s="115">
        <v>155</v>
      </c>
      <c r="B158" s="115" t="s">
        <v>227</v>
      </c>
      <c r="C158" s="115" t="s">
        <v>148</v>
      </c>
      <c r="D158" s="115">
        <v>1</v>
      </c>
      <c r="E158" s="115" t="s">
        <v>75</v>
      </c>
      <c r="F158" s="114">
        <v>35</v>
      </c>
      <c r="G158" s="115" t="s">
        <v>20</v>
      </c>
    </row>
    <row r="159" ht="14.25" spans="1:7">
      <c r="A159" s="115">
        <v>156</v>
      </c>
      <c r="B159" s="115" t="s">
        <v>228</v>
      </c>
      <c r="C159" s="115" t="s">
        <v>229</v>
      </c>
      <c r="D159" s="115">
        <v>1</v>
      </c>
      <c r="E159" s="115" t="s">
        <v>75</v>
      </c>
      <c r="F159" s="114">
        <v>52</v>
      </c>
      <c r="G159" s="115" t="s">
        <v>20</v>
      </c>
    </row>
    <row r="160" ht="14.25" spans="1:7">
      <c r="A160" s="115">
        <v>157</v>
      </c>
      <c r="B160" s="115" t="s">
        <v>230</v>
      </c>
      <c r="C160" s="115" t="s">
        <v>92</v>
      </c>
      <c r="D160" s="115">
        <v>1</v>
      </c>
      <c r="E160" s="115" t="s">
        <v>21</v>
      </c>
      <c r="F160" s="114">
        <v>121</v>
      </c>
      <c r="G160" s="115" t="s">
        <v>20</v>
      </c>
    </row>
    <row r="161" ht="14.25" spans="1:7">
      <c r="A161" s="115">
        <v>158</v>
      </c>
      <c r="B161" s="115" t="s">
        <v>231</v>
      </c>
      <c r="C161" s="115" t="s">
        <v>92</v>
      </c>
      <c r="D161" s="115">
        <v>1</v>
      </c>
      <c r="E161" s="115" t="s">
        <v>21</v>
      </c>
      <c r="F161" s="114">
        <v>69</v>
      </c>
      <c r="G161" s="115" t="s">
        <v>20</v>
      </c>
    </row>
    <row r="162" ht="28.5" spans="1:7">
      <c r="A162" s="115">
        <v>159</v>
      </c>
      <c r="B162" s="115" t="s">
        <v>232</v>
      </c>
      <c r="C162" s="115" t="s">
        <v>92</v>
      </c>
      <c r="D162" s="115">
        <v>1</v>
      </c>
      <c r="E162" s="115" t="s">
        <v>21</v>
      </c>
      <c r="F162" s="114">
        <v>135</v>
      </c>
      <c r="G162" s="115" t="s">
        <v>20</v>
      </c>
    </row>
    <row r="163" ht="14.25" spans="1:7">
      <c r="A163" s="115">
        <v>160</v>
      </c>
      <c r="B163" s="115" t="s">
        <v>233</v>
      </c>
      <c r="C163" s="115" t="s">
        <v>234</v>
      </c>
      <c r="D163" s="115">
        <v>1</v>
      </c>
      <c r="E163" s="115" t="s">
        <v>75</v>
      </c>
      <c r="F163" s="114">
        <v>302</v>
      </c>
      <c r="G163" s="115" t="s">
        <v>20</v>
      </c>
    </row>
    <row r="164" ht="28.5" spans="1:7">
      <c r="A164" s="115">
        <v>161</v>
      </c>
      <c r="B164" s="115" t="s">
        <v>235</v>
      </c>
      <c r="C164" s="115" t="s">
        <v>92</v>
      </c>
      <c r="D164" s="115">
        <v>1</v>
      </c>
      <c r="E164" s="115" t="s">
        <v>21</v>
      </c>
      <c r="F164" s="114">
        <v>121</v>
      </c>
      <c r="G164" s="115" t="s">
        <v>20</v>
      </c>
    </row>
    <row r="165" ht="14.25" spans="1:7">
      <c r="A165" s="115">
        <v>162</v>
      </c>
      <c r="B165" s="115" t="s">
        <v>236</v>
      </c>
      <c r="C165" s="115" t="s">
        <v>92</v>
      </c>
      <c r="D165" s="115">
        <v>1</v>
      </c>
      <c r="E165" s="115" t="s">
        <v>21</v>
      </c>
      <c r="F165" s="114">
        <v>78</v>
      </c>
      <c r="G165" s="115" t="s">
        <v>20</v>
      </c>
    </row>
    <row r="166" ht="14.25" spans="1:7">
      <c r="A166" s="115">
        <v>163</v>
      </c>
      <c r="B166" s="115" t="s">
        <v>237</v>
      </c>
      <c r="C166" s="115" t="s">
        <v>92</v>
      </c>
      <c r="D166" s="115">
        <v>1</v>
      </c>
      <c r="E166" s="115" t="s">
        <v>21</v>
      </c>
      <c r="F166" s="114">
        <v>30</v>
      </c>
      <c r="G166" s="115" t="s">
        <v>20</v>
      </c>
    </row>
    <row r="167" ht="14.25" spans="1:7">
      <c r="A167" s="115">
        <v>164</v>
      </c>
      <c r="B167" s="115" t="s">
        <v>238</v>
      </c>
      <c r="C167" s="115" t="s">
        <v>92</v>
      </c>
      <c r="D167" s="115">
        <v>1</v>
      </c>
      <c r="E167" s="115" t="s">
        <v>21</v>
      </c>
      <c r="F167" s="114">
        <v>91</v>
      </c>
      <c r="G167" s="115" t="s">
        <v>20</v>
      </c>
    </row>
    <row r="168" ht="14.25" spans="1:7">
      <c r="A168" s="115">
        <v>165</v>
      </c>
      <c r="B168" s="115" t="s">
        <v>239</v>
      </c>
      <c r="C168" s="115" t="s">
        <v>148</v>
      </c>
      <c r="D168" s="115">
        <v>1</v>
      </c>
      <c r="E168" s="115" t="s">
        <v>75</v>
      </c>
      <c r="F168" s="114">
        <v>35</v>
      </c>
      <c r="G168" s="115" t="s">
        <v>20</v>
      </c>
    </row>
    <row r="169" ht="14.25" spans="1:7">
      <c r="A169" s="115">
        <v>166</v>
      </c>
      <c r="B169" s="115" t="s">
        <v>240</v>
      </c>
      <c r="C169" s="115" t="s">
        <v>92</v>
      </c>
      <c r="D169" s="115">
        <v>1</v>
      </c>
      <c r="E169" s="115" t="s">
        <v>21</v>
      </c>
      <c r="F169" s="114">
        <v>368</v>
      </c>
      <c r="G169" s="115" t="s">
        <v>20</v>
      </c>
    </row>
    <row r="170" ht="14.25" spans="1:7">
      <c r="A170" s="115">
        <v>167</v>
      </c>
      <c r="B170" s="115" t="s">
        <v>241</v>
      </c>
      <c r="C170" s="115" t="s">
        <v>92</v>
      </c>
      <c r="D170" s="115">
        <v>1</v>
      </c>
      <c r="E170" s="115" t="s">
        <v>21</v>
      </c>
      <c r="F170" s="114">
        <v>86</v>
      </c>
      <c r="G170" s="115" t="s">
        <v>20</v>
      </c>
    </row>
    <row r="171" ht="14.25" spans="1:7">
      <c r="A171" s="115">
        <v>168</v>
      </c>
      <c r="B171" s="115" t="s">
        <v>219</v>
      </c>
      <c r="C171" s="115" t="s">
        <v>92</v>
      </c>
      <c r="D171" s="115">
        <v>1</v>
      </c>
      <c r="E171" s="115" t="s">
        <v>21</v>
      </c>
      <c r="F171" s="114">
        <v>73</v>
      </c>
      <c r="G171" s="115" t="s">
        <v>20</v>
      </c>
    </row>
    <row r="172" ht="14.25" spans="1:7">
      <c r="A172" s="115">
        <v>169</v>
      </c>
      <c r="B172" s="115" t="s">
        <v>242</v>
      </c>
      <c r="C172" s="115" t="s">
        <v>92</v>
      </c>
      <c r="D172" s="115">
        <v>1</v>
      </c>
      <c r="E172" s="115" t="s">
        <v>21</v>
      </c>
      <c r="F172" s="114">
        <v>43</v>
      </c>
      <c r="G172" s="115" t="s">
        <v>20</v>
      </c>
    </row>
    <row r="173" ht="14.25" spans="1:7">
      <c r="A173" s="115">
        <v>170</v>
      </c>
      <c r="B173" s="115" t="s">
        <v>243</v>
      </c>
      <c r="C173" s="115" t="s">
        <v>244</v>
      </c>
      <c r="D173" s="115">
        <v>1</v>
      </c>
      <c r="E173" s="115" t="s">
        <v>75</v>
      </c>
      <c r="F173" s="114">
        <v>138</v>
      </c>
      <c r="G173" s="115" t="s">
        <v>20</v>
      </c>
    </row>
    <row r="174" ht="28.5" spans="1:7">
      <c r="A174" s="115">
        <v>171</v>
      </c>
      <c r="B174" s="115" t="s">
        <v>245</v>
      </c>
      <c r="C174" s="120" t="s">
        <v>246</v>
      </c>
      <c r="D174" s="115">
        <v>1</v>
      </c>
      <c r="E174" s="115" t="s">
        <v>75</v>
      </c>
      <c r="F174" s="114">
        <v>104</v>
      </c>
      <c r="G174" s="115" t="s">
        <v>20</v>
      </c>
    </row>
    <row r="175" ht="28.5" spans="1:7">
      <c r="A175" s="115">
        <v>172</v>
      </c>
      <c r="B175" s="115" t="s">
        <v>247</v>
      </c>
      <c r="C175" s="120" t="s">
        <v>248</v>
      </c>
      <c r="D175" s="115">
        <v>1</v>
      </c>
      <c r="E175" s="115" t="s">
        <v>21</v>
      </c>
      <c r="F175" s="114">
        <v>276</v>
      </c>
      <c r="G175" s="115" t="s">
        <v>20</v>
      </c>
    </row>
    <row r="176" ht="28.5" spans="1:7">
      <c r="A176" s="115">
        <v>173</v>
      </c>
      <c r="B176" s="115" t="s">
        <v>249</v>
      </c>
      <c r="C176" s="120" t="s">
        <v>250</v>
      </c>
      <c r="D176" s="115">
        <v>1</v>
      </c>
      <c r="E176" s="115" t="s">
        <v>21</v>
      </c>
      <c r="F176" s="114">
        <v>242</v>
      </c>
      <c r="G176" s="115" t="s">
        <v>20</v>
      </c>
    </row>
    <row r="177" ht="28.5" spans="1:7">
      <c r="A177" s="115">
        <v>174</v>
      </c>
      <c r="B177" s="115" t="s">
        <v>251</v>
      </c>
      <c r="C177" s="120" t="s">
        <v>248</v>
      </c>
      <c r="D177" s="115">
        <v>1</v>
      </c>
      <c r="E177" s="115" t="s">
        <v>21</v>
      </c>
      <c r="F177" s="114">
        <v>293</v>
      </c>
      <c r="G177" s="115" t="s">
        <v>20</v>
      </c>
    </row>
    <row r="178" ht="28.5" spans="1:7">
      <c r="A178" s="115">
        <v>175</v>
      </c>
      <c r="B178" s="115" t="s">
        <v>252</v>
      </c>
      <c r="C178" s="120" t="s">
        <v>250</v>
      </c>
      <c r="D178" s="115">
        <v>1</v>
      </c>
      <c r="E178" s="115" t="s">
        <v>21</v>
      </c>
      <c r="F178" s="114">
        <v>259</v>
      </c>
      <c r="G178" s="115" t="s">
        <v>20</v>
      </c>
    </row>
    <row r="179" ht="28.5" spans="1:7">
      <c r="A179" s="115">
        <v>176</v>
      </c>
      <c r="B179" s="115" t="s">
        <v>253</v>
      </c>
      <c r="C179" s="120" t="s">
        <v>248</v>
      </c>
      <c r="D179" s="115">
        <v>1</v>
      </c>
      <c r="E179" s="115" t="s">
        <v>21</v>
      </c>
      <c r="F179" s="114">
        <v>293</v>
      </c>
      <c r="G179" s="115" t="s">
        <v>20</v>
      </c>
    </row>
    <row r="180" ht="28.5" spans="1:7">
      <c r="A180" s="115">
        <v>177</v>
      </c>
      <c r="B180" s="115" t="s">
        <v>254</v>
      </c>
      <c r="C180" s="120" t="s">
        <v>248</v>
      </c>
      <c r="D180" s="115">
        <v>1</v>
      </c>
      <c r="E180" s="115" t="s">
        <v>21</v>
      </c>
      <c r="F180" s="114">
        <v>276</v>
      </c>
      <c r="G180" s="115" t="s">
        <v>20</v>
      </c>
    </row>
    <row r="181" ht="28.5" spans="1:7">
      <c r="A181" s="115">
        <v>178</v>
      </c>
      <c r="B181" s="115" t="s">
        <v>255</v>
      </c>
      <c r="C181" s="120" t="s">
        <v>248</v>
      </c>
      <c r="D181" s="115">
        <v>1</v>
      </c>
      <c r="E181" s="115" t="s">
        <v>21</v>
      </c>
      <c r="F181" s="114">
        <v>293</v>
      </c>
      <c r="G181" s="115" t="s">
        <v>20</v>
      </c>
    </row>
    <row r="182" ht="28.5" spans="1:7">
      <c r="A182" s="115">
        <v>179</v>
      </c>
      <c r="B182" s="115" t="s">
        <v>256</v>
      </c>
      <c r="C182" s="120" t="s">
        <v>248</v>
      </c>
      <c r="D182" s="115">
        <v>1</v>
      </c>
      <c r="E182" s="115" t="s">
        <v>21</v>
      </c>
      <c r="F182" s="114">
        <v>293</v>
      </c>
      <c r="G182" s="115" t="s">
        <v>20</v>
      </c>
    </row>
    <row r="183" ht="28.5" spans="1:7">
      <c r="A183" s="115">
        <v>180</v>
      </c>
      <c r="B183" s="115" t="s">
        <v>257</v>
      </c>
      <c r="C183" s="120" t="s">
        <v>248</v>
      </c>
      <c r="D183" s="115">
        <v>1</v>
      </c>
      <c r="E183" s="115" t="s">
        <v>21</v>
      </c>
      <c r="F183" s="114">
        <v>259</v>
      </c>
      <c r="G183" s="115" t="s">
        <v>20</v>
      </c>
    </row>
    <row r="184" ht="28.5" spans="1:7">
      <c r="A184" s="115">
        <v>181</v>
      </c>
      <c r="B184" s="115" t="s">
        <v>258</v>
      </c>
      <c r="C184" s="120" t="s">
        <v>259</v>
      </c>
      <c r="D184" s="115">
        <v>1</v>
      </c>
      <c r="E184" s="115" t="s">
        <v>21</v>
      </c>
      <c r="F184" s="114">
        <v>259</v>
      </c>
      <c r="G184" s="115" t="s">
        <v>20</v>
      </c>
    </row>
    <row r="185" ht="28.5" spans="1:7">
      <c r="A185" s="115">
        <v>182</v>
      </c>
      <c r="B185" s="115" t="s">
        <v>260</v>
      </c>
      <c r="C185" s="120" t="s">
        <v>259</v>
      </c>
      <c r="D185" s="115">
        <v>1</v>
      </c>
      <c r="E185" s="115" t="s">
        <v>21</v>
      </c>
      <c r="F185" s="114">
        <v>224</v>
      </c>
      <c r="G185" s="115" t="s">
        <v>20</v>
      </c>
    </row>
    <row r="186" ht="28.5" spans="1:7">
      <c r="A186" s="115">
        <v>183</v>
      </c>
      <c r="B186" s="115" t="s">
        <v>261</v>
      </c>
      <c r="C186" s="120" t="s">
        <v>259</v>
      </c>
      <c r="D186" s="115">
        <v>1</v>
      </c>
      <c r="E186" s="115" t="s">
        <v>21</v>
      </c>
      <c r="F186" s="114">
        <v>207</v>
      </c>
      <c r="G186" s="115" t="s">
        <v>20</v>
      </c>
    </row>
    <row r="187" ht="28.5" spans="1:7">
      <c r="A187" s="115">
        <v>184</v>
      </c>
      <c r="B187" s="115" t="s">
        <v>262</v>
      </c>
      <c r="C187" s="120" t="s">
        <v>259</v>
      </c>
      <c r="D187" s="115">
        <v>1</v>
      </c>
      <c r="E187" s="115" t="s">
        <v>21</v>
      </c>
      <c r="F187" s="114">
        <v>207</v>
      </c>
      <c r="G187" s="115" t="s">
        <v>20</v>
      </c>
    </row>
    <row r="188" ht="28.5" spans="1:7">
      <c r="A188" s="115">
        <v>185</v>
      </c>
      <c r="B188" s="115" t="s">
        <v>263</v>
      </c>
      <c r="C188" s="120" t="s">
        <v>259</v>
      </c>
      <c r="D188" s="115">
        <v>1</v>
      </c>
      <c r="E188" s="115" t="s">
        <v>21</v>
      </c>
      <c r="F188" s="114">
        <v>276</v>
      </c>
      <c r="G188" s="115" t="s">
        <v>20</v>
      </c>
    </row>
    <row r="189" ht="28.5" spans="1:7">
      <c r="A189" s="115">
        <v>186</v>
      </c>
      <c r="B189" s="115" t="s">
        <v>264</v>
      </c>
      <c r="C189" s="120" t="s">
        <v>265</v>
      </c>
      <c r="D189" s="115">
        <v>1</v>
      </c>
      <c r="E189" s="115" t="s">
        <v>21</v>
      </c>
      <c r="F189" s="114">
        <v>190</v>
      </c>
      <c r="G189" s="115" t="s">
        <v>20</v>
      </c>
    </row>
    <row r="190" ht="25.5" spans="1:7">
      <c r="A190" s="115">
        <v>187</v>
      </c>
      <c r="B190" s="121" t="s">
        <v>266</v>
      </c>
      <c r="C190" s="120" t="s">
        <v>265</v>
      </c>
      <c r="D190" s="115">
        <v>1</v>
      </c>
      <c r="E190" s="115" t="s">
        <v>21</v>
      </c>
      <c r="F190" s="114">
        <v>328</v>
      </c>
      <c r="G190" s="115" t="s">
        <v>20</v>
      </c>
    </row>
    <row r="191" ht="28.5" spans="1:7">
      <c r="A191" s="115">
        <v>188</v>
      </c>
      <c r="B191" s="115" t="s">
        <v>267</v>
      </c>
      <c r="C191" s="120" t="s">
        <v>265</v>
      </c>
      <c r="D191" s="115">
        <v>1</v>
      </c>
      <c r="E191" s="115" t="s">
        <v>21</v>
      </c>
      <c r="F191" s="114">
        <v>345</v>
      </c>
      <c r="G191" s="115" t="s">
        <v>20</v>
      </c>
    </row>
    <row r="192" ht="28.5" spans="1:7">
      <c r="A192" s="115">
        <v>189</v>
      </c>
      <c r="B192" s="115" t="s">
        <v>268</v>
      </c>
      <c r="C192" s="120" t="s">
        <v>269</v>
      </c>
      <c r="D192" s="115">
        <v>1</v>
      </c>
      <c r="E192" s="115" t="s">
        <v>21</v>
      </c>
      <c r="F192" s="114">
        <v>138</v>
      </c>
      <c r="G192" s="115" t="s">
        <v>20</v>
      </c>
    </row>
    <row r="193" ht="42.75" spans="1:7">
      <c r="A193" s="115">
        <v>190</v>
      </c>
      <c r="B193" s="115" t="s">
        <v>270</v>
      </c>
      <c r="C193" s="115" t="s">
        <v>92</v>
      </c>
      <c r="D193" s="115">
        <v>1</v>
      </c>
      <c r="E193" s="115" t="s">
        <v>21</v>
      </c>
      <c r="F193" s="114">
        <v>104</v>
      </c>
      <c r="G193" s="115" t="s">
        <v>20</v>
      </c>
    </row>
    <row r="194" ht="28.5" spans="1:7">
      <c r="A194" s="115">
        <v>191</v>
      </c>
      <c r="B194" s="115" t="s">
        <v>271</v>
      </c>
      <c r="C194" s="120" t="s">
        <v>272</v>
      </c>
      <c r="D194" s="115">
        <v>1</v>
      </c>
      <c r="E194" s="115" t="s">
        <v>75</v>
      </c>
      <c r="F194" s="114">
        <v>173</v>
      </c>
      <c r="G194" s="115" t="s">
        <v>20</v>
      </c>
    </row>
    <row r="195" ht="57" spans="1:7">
      <c r="A195" s="115">
        <v>192</v>
      </c>
      <c r="B195" s="115" t="s">
        <v>273</v>
      </c>
      <c r="C195" s="120" t="s">
        <v>274</v>
      </c>
      <c r="D195" s="115">
        <v>1</v>
      </c>
      <c r="E195" s="115" t="s">
        <v>75</v>
      </c>
      <c r="F195" s="114">
        <v>121</v>
      </c>
      <c r="G195" s="115" t="s">
        <v>275</v>
      </c>
    </row>
    <row r="196" ht="57" spans="1:7">
      <c r="A196" s="115">
        <v>193</v>
      </c>
      <c r="B196" s="115" t="s">
        <v>276</v>
      </c>
      <c r="C196" s="120" t="s">
        <v>274</v>
      </c>
      <c r="D196" s="115">
        <v>1</v>
      </c>
      <c r="E196" s="115" t="s">
        <v>75</v>
      </c>
      <c r="F196" s="114">
        <v>3072</v>
      </c>
      <c r="G196" s="115" t="s">
        <v>275</v>
      </c>
    </row>
    <row r="197" ht="57" spans="1:7">
      <c r="A197" s="115">
        <v>194</v>
      </c>
      <c r="B197" s="115" t="s">
        <v>277</v>
      </c>
      <c r="C197" s="120" t="s">
        <v>274</v>
      </c>
      <c r="D197" s="115">
        <v>1</v>
      </c>
      <c r="E197" s="115" t="s">
        <v>75</v>
      </c>
      <c r="F197" s="114">
        <v>3072</v>
      </c>
      <c r="G197" s="115" t="s">
        <v>275</v>
      </c>
    </row>
    <row r="198" ht="57" spans="1:7">
      <c r="A198" s="115">
        <v>195</v>
      </c>
      <c r="B198" s="115" t="s">
        <v>278</v>
      </c>
      <c r="C198" s="115" t="s">
        <v>20</v>
      </c>
      <c r="D198" s="115">
        <v>1</v>
      </c>
      <c r="E198" s="115" t="s">
        <v>75</v>
      </c>
      <c r="F198" s="114">
        <v>3072</v>
      </c>
      <c r="G198" s="115" t="s">
        <v>275</v>
      </c>
    </row>
    <row r="199" ht="57" spans="1:7">
      <c r="A199" s="115">
        <v>196</v>
      </c>
      <c r="B199" s="115" t="s">
        <v>279</v>
      </c>
      <c r="C199" s="115" t="s">
        <v>20</v>
      </c>
      <c r="D199" s="115">
        <v>1</v>
      </c>
      <c r="E199" s="115" t="s">
        <v>75</v>
      </c>
      <c r="F199" s="114">
        <v>3072</v>
      </c>
      <c r="G199" s="115" t="s">
        <v>275</v>
      </c>
    </row>
    <row r="200" ht="57" spans="1:7">
      <c r="A200" s="115">
        <v>197</v>
      </c>
      <c r="B200" s="115" t="s">
        <v>280</v>
      </c>
      <c r="C200" s="115" t="s">
        <v>20</v>
      </c>
      <c r="D200" s="115">
        <v>1</v>
      </c>
      <c r="E200" s="115" t="s">
        <v>75</v>
      </c>
      <c r="F200" s="114">
        <v>3072</v>
      </c>
      <c r="G200" s="115" t="s">
        <v>275</v>
      </c>
    </row>
    <row r="201" ht="57" spans="1:7">
      <c r="A201" s="115">
        <v>198</v>
      </c>
      <c r="B201" s="115" t="s">
        <v>281</v>
      </c>
      <c r="C201" s="115" t="s">
        <v>20</v>
      </c>
      <c r="D201" s="115">
        <v>1</v>
      </c>
      <c r="E201" s="115" t="s">
        <v>75</v>
      </c>
      <c r="F201" s="114">
        <v>3072</v>
      </c>
      <c r="G201" s="115" t="s">
        <v>275</v>
      </c>
    </row>
    <row r="202" ht="57" spans="1:7">
      <c r="A202" s="115">
        <v>199</v>
      </c>
      <c r="B202" s="115" t="s">
        <v>282</v>
      </c>
      <c r="C202" s="115" t="s">
        <v>20</v>
      </c>
      <c r="D202" s="115">
        <v>1</v>
      </c>
      <c r="E202" s="115" t="s">
        <v>75</v>
      </c>
      <c r="F202" s="114">
        <v>3072</v>
      </c>
      <c r="G202" s="115" t="s">
        <v>275</v>
      </c>
    </row>
    <row r="203" ht="57" spans="1:7">
      <c r="A203" s="115">
        <v>200</v>
      </c>
      <c r="B203" s="115" t="s">
        <v>283</v>
      </c>
      <c r="C203" s="115" t="s">
        <v>20</v>
      </c>
      <c r="D203" s="115">
        <v>1</v>
      </c>
      <c r="E203" s="115" t="s">
        <v>75</v>
      </c>
      <c r="F203" s="114">
        <v>3072</v>
      </c>
      <c r="G203" s="115" t="s">
        <v>275</v>
      </c>
    </row>
    <row r="204" ht="57" spans="1:7">
      <c r="A204" s="115">
        <v>201</v>
      </c>
      <c r="B204" s="115" t="s">
        <v>284</v>
      </c>
      <c r="C204" s="115" t="s">
        <v>20</v>
      </c>
      <c r="D204" s="115">
        <v>1</v>
      </c>
      <c r="E204" s="115" t="s">
        <v>75</v>
      </c>
      <c r="F204" s="114">
        <v>3072</v>
      </c>
      <c r="G204" s="115" t="s">
        <v>275</v>
      </c>
    </row>
    <row r="205" ht="57" spans="1:7">
      <c r="A205" s="115">
        <v>202</v>
      </c>
      <c r="B205" s="115" t="s">
        <v>285</v>
      </c>
      <c r="C205" s="115" t="s">
        <v>20</v>
      </c>
      <c r="D205" s="115">
        <v>1</v>
      </c>
      <c r="E205" s="115" t="s">
        <v>75</v>
      </c>
      <c r="F205" s="114">
        <v>3072</v>
      </c>
      <c r="G205" s="115" t="s">
        <v>275</v>
      </c>
    </row>
    <row r="206" ht="57" spans="1:7">
      <c r="A206" s="115">
        <v>203</v>
      </c>
      <c r="B206" s="115" t="s">
        <v>286</v>
      </c>
      <c r="C206" s="115" t="s">
        <v>20</v>
      </c>
      <c r="D206" s="115">
        <v>1</v>
      </c>
      <c r="E206" s="115" t="s">
        <v>75</v>
      </c>
      <c r="F206" s="114">
        <v>3072</v>
      </c>
      <c r="G206" s="115" t="s">
        <v>275</v>
      </c>
    </row>
    <row r="207" ht="57" spans="1:7">
      <c r="A207" s="115">
        <v>204</v>
      </c>
      <c r="B207" s="115" t="s">
        <v>287</v>
      </c>
      <c r="C207" s="115" t="s">
        <v>20</v>
      </c>
      <c r="D207" s="115">
        <v>1</v>
      </c>
      <c r="E207" s="115" t="s">
        <v>75</v>
      </c>
      <c r="F207" s="114">
        <v>3072</v>
      </c>
      <c r="G207" s="115" t="s">
        <v>275</v>
      </c>
    </row>
    <row r="208" ht="57" spans="1:7">
      <c r="A208" s="115">
        <v>205</v>
      </c>
      <c r="B208" s="115" t="s">
        <v>288</v>
      </c>
      <c r="C208" s="115" t="s">
        <v>20</v>
      </c>
      <c r="D208" s="115">
        <v>1</v>
      </c>
      <c r="E208" s="115" t="s">
        <v>75</v>
      </c>
      <c r="F208" s="114">
        <v>3072</v>
      </c>
      <c r="G208" s="115" t="s">
        <v>275</v>
      </c>
    </row>
    <row r="209" ht="57" spans="1:7">
      <c r="A209" s="115">
        <v>206</v>
      </c>
      <c r="B209" s="115" t="s">
        <v>289</v>
      </c>
      <c r="C209" s="115" t="s">
        <v>20</v>
      </c>
      <c r="D209" s="115">
        <v>1</v>
      </c>
      <c r="E209" s="115" t="s">
        <v>75</v>
      </c>
      <c r="F209" s="114">
        <v>3072</v>
      </c>
      <c r="G209" s="115" t="s">
        <v>275</v>
      </c>
    </row>
    <row r="210" ht="57" spans="1:7">
      <c r="A210" s="115">
        <v>207</v>
      </c>
      <c r="B210" s="115" t="s">
        <v>290</v>
      </c>
      <c r="C210" s="115" t="s">
        <v>20</v>
      </c>
      <c r="D210" s="115">
        <v>1</v>
      </c>
      <c r="E210" s="115" t="s">
        <v>75</v>
      </c>
      <c r="F210" s="114">
        <v>3072</v>
      </c>
      <c r="G210" s="115" t="s">
        <v>275</v>
      </c>
    </row>
    <row r="211" ht="57" spans="1:7">
      <c r="A211" s="115">
        <v>208</v>
      </c>
      <c r="B211" s="115" t="s">
        <v>291</v>
      </c>
      <c r="C211" s="115" t="s">
        <v>20</v>
      </c>
      <c r="D211" s="115">
        <v>1</v>
      </c>
      <c r="E211" s="115" t="s">
        <v>75</v>
      </c>
      <c r="F211" s="114">
        <v>3072</v>
      </c>
      <c r="G211" s="115" t="s">
        <v>275</v>
      </c>
    </row>
    <row r="212" ht="57" spans="1:7">
      <c r="A212" s="115">
        <v>209</v>
      </c>
      <c r="B212" s="115" t="s">
        <v>292</v>
      </c>
      <c r="C212" s="115" t="s">
        <v>20</v>
      </c>
      <c r="D212" s="115">
        <v>1</v>
      </c>
      <c r="E212" s="115" t="s">
        <v>75</v>
      </c>
      <c r="F212" s="114">
        <v>3072</v>
      </c>
      <c r="G212" s="115" t="s">
        <v>275</v>
      </c>
    </row>
    <row r="213" ht="57" spans="1:7">
      <c r="A213" s="115">
        <v>210</v>
      </c>
      <c r="B213" s="115" t="s">
        <v>293</v>
      </c>
      <c r="C213" s="115" t="s">
        <v>20</v>
      </c>
      <c r="D213" s="115">
        <v>1</v>
      </c>
      <c r="E213" s="115" t="s">
        <v>75</v>
      </c>
      <c r="F213" s="114">
        <v>3072</v>
      </c>
      <c r="G213" s="115" t="s">
        <v>275</v>
      </c>
    </row>
    <row r="214" ht="57" spans="1:7">
      <c r="A214" s="115">
        <v>211</v>
      </c>
      <c r="B214" s="115" t="s">
        <v>294</v>
      </c>
      <c r="C214" s="115" t="s">
        <v>20</v>
      </c>
      <c r="D214" s="115">
        <v>1</v>
      </c>
      <c r="E214" s="115" t="s">
        <v>75</v>
      </c>
      <c r="F214" s="114">
        <v>3072</v>
      </c>
      <c r="G214" s="115" t="s">
        <v>275</v>
      </c>
    </row>
    <row r="215" ht="57" spans="1:7">
      <c r="A215" s="115">
        <v>212</v>
      </c>
      <c r="B215" s="115" t="s">
        <v>295</v>
      </c>
      <c r="C215" s="115" t="s">
        <v>20</v>
      </c>
      <c r="D215" s="115">
        <v>1</v>
      </c>
      <c r="E215" s="115" t="s">
        <v>75</v>
      </c>
      <c r="F215" s="114">
        <v>3072</v>
      </c>
      <c r="G215" s="115" t="s">
        <v>275</v>
      </c>
    </row>
    <row r="216" ht="57" spans="1:7">
      <c r="A216" s="115">
        <v>213</v>
      </c>
      <c r="B216" s="115" t="s">
        <v>296</v>
      </c>
      <c r="C216" s="115" t="s">
        <v>20</v>
      </c>
      <c r="D216" s="115">
        <v>1</v>
      </c>
      <c r="E216" s="115" t="s">
        <v>75</v>
      </c>
      <c r="F216" s="114">
        <v>3072</v>
      </c>
      <c r="G216" s="115" t="s">
        <v>275</v>
      </c>
    </row>
    <row r="217" ht="57" spans="1:7">
      <c r="A217" s="115">
        <v>214</v>
      </c>
      <c r="B217" s="115" t="s">
        <v>297</v>
      </c>
      <c r="C217" s="115" t="s">
        <v>20</v>
      </c>
      <c r="D217" s="115">
        <v>1</v>
      </c>
      <c r="E217" s="115" t="s">
        <v>75</v>
      </c>
      <c r="F217" s="114">
        <v>3072</v>
      </c>
      <c r="G217" s="115" t="s">
        <v>275</v>
      </c>
    </row>
    <row r="218" ht="57" spans="1:7">
      <c r="A218" s="115">
        <v>215</v>
      </c>
      <c r="B218" s="115" t="s">
        <v>298</v>
      </c>
      <c r="C218" s="115" t="s">
        <v>20</v>
      </c>
      <c r="D218" s="115">
        <v>1</v>
      </c>
      <c r="E218" s="115" t="s">
        <v>75</v>
      </c>
      <c r="F218" s="114">
        <v>3072</v>
      </c>
      <c r="G218" s="115" t="s">
        <v>275</v>
      </c>
    </row>
    <row r="219" ht="57" spans="1:7">
      <c r="A219" s="115">
        <v>216</v>
      </c>
      <c r="B219" s="115" t="s">
        <v>299</v>
      </c>
      <c r="C219" s="115" t="s">
        <v>20</v>
      </c>
      <c r="D219" s="115">
        <v>1</v>
      </c>
      <c r="E219" s="115" t="s">
        <v>75</v>
      </c>
      <c r="F219" s="114">
        <v>3072</v>
      </c>
      <c r="G219" s="115" t="s">
        <v>275</v>
      </c>
    </row>
    <row r="220" ht="57" spans="1:7">
      <c r="A220" s="115">
        <v>217</v>
      </c>
      <c r="B220" s="115" t="s">
        <v>300</v>
      </c>
      <c r="C220" s="115" t="s">
        <v>20</v>
      </c>
      <c r="D220" s="115">
        <v>1</v>
      </c>
      <c r="E220" s="115" t="s">
        <v>75</v>
      </c>
      <c r="F220" s="114">
        <v>3072</v>
      </c>
      <c r="G220" s="115" t="s">
        <v>275</v>
      </c>
    </row>
    <row r="221" ht="57" spans="1:7">
      <c r="A221" s="115">
        <v>218</v>
      </c>
      <c r="B221" s="115" t="s">
        <v>301</v>
      </c>
      <c r="C221" s="115" t="s">
        <v>20</v>
      </c>
      <c r="D221" s="115">
        <v>1</v>
      </c>
      <c r="E221" s="115" t="s">
        <v>75</v>
      </c>
      <c r="F221" s="114">
        <v>3072</v>
      </c>
      <c r="G221" s="115" t="s">
        <v>275</v>
      </c>
    </row>
    <row r="222" ht="57" spans="1:7">
      <c r="A222" s="115">
        <v>219</v>
      </c>
      <c r="B222" s="115" t="s">
        <v>302</v>
      </c>
      <c r="C222" s="115" t="s">
        <v>20</v>
      </c>
      <c r="D222" s="115">
        <v>1</v>
      </c>
      <c r="E222" s="115" t="s">
        <v>75</v>
      </c>
      <c r="F222" s="114">
        <v>3072</v>
      </c>
      <c r="G222" s="115" t="s">
        <v>275</v>
      </c>
    </row>
    <row r="223" ht="57" spans="1:7">
      <c r="A223" s="115">
        <v>220</v>
      </c>
      <c r="B223" s="115" t="s">
        <v>303</v>
      </c>
      <c r="C223" s="115" t="s">
        <v>20</v>
      </c>
      <c r="D223" s="115">
        <v>1</v>
      </c>
      <c r="E223" s="115" t="s">
        <v>75</v>
      </c>
      <c r="F223" s="114">
        <v>3072</v>
      </c>
      <c r="G223" s="115" t="s">
        <v>275</v>
      </c>
    </row>
    <row r="224" ht="57" spans="1:7">
      <c r="A224" s="115">
        <v>221</v>
      </c>
      <c r="B224" s="115" t="s">
        <v>304</v>
      </c>
      <c r="C224" s="115" t="s">
        <v>20</v>
      </c>
      <c r="D224" s="115">
        <v>1</v>
      </c>
      <c r="E224" s="115" t="s">
        <v>75</v>
      </c>
      <c r="F224" s="114">
        <v>10748</v>
      </c>
      <c r="G224" s="115" t="s">
        <v>275</v>
      </c>
    </row>
    <row r="225" ht="16.5" spans="1:7">
      <c r="A225" s="115">
        <v>222</v>
      </c>
      <c r="B225" s="122" t="s">
        <v>305</v>
      </c>
      <c r="C225" s="115" t="s">
        <v>306</v>
      </c>
      <c r="D225" s="115">
        <v>1</v>
      </c>
      <c r="E225" s="115" t="s">
        <v>307</v>
      </c>
      <c r="F225" s="114">
        <v>147</v>
      </c>
      <c r="G225" s="115" t="s">
        <v>20</v>
      </c>
    </row>
    <row r="226" ht="14.25" spans="1:7">
      <c r="A226" s="115">
        <v>223</v>
      </c>
      <c r="B226" s="115" t="s">
        <v>308</v>
      </c>
      <c r="C226" s="115" t="s">
        <v>306</v>
      </c>
      <c r="D226" s="115">
        <v>1</v>
      </c>
      <c r="E226" s="115" t="s">
        <v>307</v>
      </c>
      <c r="F226" s="114">
        <v>230</v>
      </c>
      <c r="G226" s="115" t="s">
        <v>20</v>
      </c>
    </row>
    <row r="227" ht="14.25" spans="1:7">
      <c r="A227" s="115">
        <v>224</v>
      </c>
      <c r="B227" s="115" t="s">
        <v>309</v>
      </c>
      <c r="C227" s="115" t="s">
        <v>310</v>
      </c>
      <c r="D227" s="115">
        <v>1</v>
      </c>
      <c r="E227" s="115" t="s">
        <v>307</v>
      </c>
      <c r="F227" s="114">
        <v>136</v>
      </c>
      <c r="G227" s="115" t="s">
        <v>20</v>
      </c>
    </row>
    <row r="228" ht="14.25" spans="1:7">
      <c r="A228" s="115">
        <v>225</v>
      </c>
      <c r="B228" s="115" t="s">
        <v>311</v>
      </c>
      <c r="C228" s="115" t="s">
        <v>312</v>
      </c>
      <c r="D228" s="115">
        <v>1</v>
      </c>
      <c r="E228" s="115" t="s">
        <v>21</v>
      </c>
      <c r="F228" s="114">
        <v>190</v>
      </c>
      <c r="G228" s="115" t="s">
        <v>20</v>
      </c>
    </row>
    <row r="229" ht="14.25" spans="1:7">
      <c r="A229" s="115">
        <v>226</v>
      </c>
      <c r="B229" s="115" t="s">
        <v>313</v>
      </c>
      <c r="C229" s="115" t="s">
        <v>312</v>
      </c>
      <c r="D229" s="115">
        <v>1</v>
      </c>
      <c r="E229" s="115" t="s">
        <v>21</v>
      </c>
      <c r="F229" s="114">
        <v>323</v>
      </c>
      <c r="G229" s="115" t="s">
        <v>20</v>
      </c>
    </row>
    <row r="230" ht="14.25" spans="1:7">
      <c r="A230" s="115">
        <v>227</v>
      </c>
      <c r="B230" s="115" t="s">
        <v>314</v>
      </c>
      <c r="C230" s="115" t="s">
        <v>315</v>
      </c>
      <c r="D230" s="115">
        <v>1</v>
      </c>
      <c r="E230" s="115" t="s">
        <v>21</v>
      </c>
      <c r="F230" s="114">
        <v>304</v>
      </c>
      <c r="G230" s="115" t="s">
        <v>20</v>
      </c>
    </row>
    <row r="231" ht="14.25" spans="1:7">
      <c r="A231" s="115">
        <v>228</v>
      </c>
      <c r="B231" s="115" t="s">
        <v>314</v>
      </c>
      <c r="C231" s="115" t="s">
        <v>316</v>
      </c>
      <c r="D231" s="115">
        <v>1</v>
      </c>
      <c r="E231" s="115" t="s">
        <v>21</v>
      </c>
      <c r="F231" s="114">
        <v>304</v>
      </c>
      <c r="G231" s="115" t="s">
        <v>20</v>
      </c>
    </row>
    <row r="232" ht="14.25" spans="1:7">
      <c r="A232" s="115">
        <v>229</v>
      </c>
      <c r="B232" s="115" t="s">
        <v>317</v>
      </c>
      <c r="C232" s="115" t="s">
        <v>316</v>
      </c>
      <c r="D232" s="115">
        <v>1</v>
      </c>
      <c r="E232" s="115" t="s">
        <v>21</v>
      </c>
      <c r="F232" s="114">
        <v>361</v>
      </c>
      <c r="G232" s="115" t="s">
        <v>20</v>
      </c>
    </row>
    <row r="233" ht="14.25" spans="1:7">
      <c r="A233" s="115">
        <v>230</v>
      </c>
      <c r="B233" s="115" t="s">
        <v>318</v>
      </c>
      <c r="C233" s="115" t="s">
        <v>316</v>
      </c>
      <c r="D233" s="115">
        <v>1</v>
      </c>
      <c r="E233" s="115" t="s">
        <v>21</v>
      </c>
      <c r="F233" s="114">
        <v>95</v>
      </c>
      <c r="G233" s="115" t="s">
        <v>20</v>
      </c>
    </row>
    <row r="234" ht="14.25" spans="1:7">
      <c r="A234" s="115">
        <v>231</v>
      </c>
      <c r="B234" s="115" t="s">
        <v>319</v>
      </c>
      <c r="C234" s="115" t="s">
        <v>315</v>
      </c>
      <c r="D234" s="115">
        <v>1</v>
      </c>
      <c r="E234" s="115" t="s">
        <v>21</v>
      </c>
      <c r="F234" s="114">
        <v>82</v>
      </c>
      <c r="G234" s="115" t="s">
        <v>20</v>
      </c>
    </row>
    <row r="235" ht="28.5" spans="1:7">
      <c r="A235" s="115">
        <v>232</v>
      </c>
      <c r="B235" s="115" t="s">
        <v>320</v>
      </c>
      <c r="C235" s="115" t="s">
        <v>321</v>
      </c>
      <c r="D235" s="115">
        <v>1</v>
      </c>
      <c r="E235" s="115" t="s">
        <v>21</v>
      </c>
      <c r="F235" s="114">
        <v>263</v>
      </c>
      <c r="G235" s="115" t="s">
        <v>20</v>
      </c>
    </row>
    <row r="236" ht="28.5" spans="1:7">
      <c r="A236" s="115">
        <v>233</v>
      </c>
      <c r="B236" s="115" t="s">
        <v>322</v>
      </c>
      <c r="C236" s="115" t="s">
        <v>323</v>
      </c>
      <c r="D236" s="115">
        <v>1</v>
      </c>
      <c r="E236" s="115" t="s">
        <v>21</v>
      </c>
      <c r="F236" s="114">
        <v>266</v>
      </c>
      <c r="G236" s="115" t="s">
        <v>20</v>
      </c>
    </row>
    <row r="237" ht="14.25" spans="1:7">
      <c r="A237" s="115">
        <v>234</v>
      </c>
      <c r="B237" s="115" t="s">
        <v>324</v>
      </c>
      <c r="C237" s="115" t="s">
        <v>315</v>
      </c>
      <c r="D237" s="115">
        <v>1</v>
      </c>
      <c r="E237" s="115" t="s">
        <v>21</v>
      </c>
      <c r="F237" s="114">
        <v>38</v>
      </c>
      <c r="G237" s="115" t="s">
        <v>20</v>
      </c>
    </row>
    <row r="238" ht="14.25" spans="1:7">
      <c r="A238" s="115">
        <v>235</v>
      </c>
      <c r="B238" s="115" t="s">
        <v>325</v>
      </c>
      <c r="C238" s="115" t="s">
        <v>315</v>
      </c>
      <c r="D238" s="115">
        <v>1</v>
      </c>
      <c r="E238" s="115" t="s">
        <v>21</v>
      </c>
      <c r="F238" s="114">
        <v>101</v>
      </c>
      <c r="G238" s="115" t="s">
        <v>20</v>
      </c>
    </row>
    <row r="239" ht="14.25" spans="1:7">
      <c r="A239" s="115">
        <v>236</v>
      </c>
      <c r="B239" s="115" t="s">
        <v>325</v>
      </c>
      <c r="C239" s="115" t="s">
        <v>316</v>
      </c>
      <c r="D239" s="115">
        <v>1</v>
      </c>
      <c r="E239" s="115" t="s">
        <v>21</v>
      </c>
      <c r="F239" s="114">
        <v>206</v>
      </c>
      <c r="G239" s="115" t="s">
        <v>20</v>
      </c>
    </row>
    <row r="240" ht="14.25" spans="1:7">
      <c r="A240" s="115">
        <v>237</v>
      </c>
      <c r="B240" s="115" t="s">
        <v>326</v>
      </c>
      <c r="C240" s="115" t="s">
        <v>327</v>
      </c>
      <c r="D240" s="115">
        <v>1</v>
      </c>
      <c r="E240" s="115" t="s">
        <v>21</v>
      </c>
      <c r="F240" s="114">
        <v>101</v>
      </c>
      <c r="G240" s="115" t="s">
        <v>20</v>
      </c>
    </row>
    <row r="241" ht="14.25" spans="1:7">
      <c r="A241" s="115">
        <v>238</v>
      </c>
      <c r="B241" s="115" t="s">
        <v>328</v>
      </c>
      <c r="C241" s="115" t="s">
        <v>329</v>
      </c>
      <c r="D241" s="115">
        <v>1</v>
      </c>
      <c r="E241" s="115" t="s">
        <v>21</v>
      </c>
      <c r="F241" s="114">
        <v>28</v>
      </c>
      <c r="G241" s="115" t="s">
        <v>20</v>
      </c>
    </row>
    <row r="242" ht="14.25" spans="1:7">
      <c r="A242" s="115">
        <v>239</v>
      </c>
      <c r="B242" s="115" t="s">
        <v>330</v>
      </c>
      <c r="C242" s="115" t="s">
        <v>312</v>
      </c>
      <c r="D242" s="115">
        <v>1</v>
      </c>
      <c r="E242" s="115" t="s">
        <v>21</v>
      </c>
      <c r="F242" s="114">
        <v>112</v>
      </c>
      <c r="G242" s="115" t="s">
        <v>20</v>
      </c>
    </row>
    <row r="243" ht="14.25" spans="1:7">
      <c r="A243" s="115">
        <v>240</v>
      </c>
      <c r="B243" s="115" t="s">
        <v>331</v>
      </c>
      <c r="C243" s="115" t="s">
        <v>315</v>
      </c>
      <c r="D243" s="115">
        <v>1</v>
      </c>
      <c r="E243" s="115" t="s">
        <v>21</v>
      </c>
      <c r="F243" s="114">
        <v>171</v>
      </c>
      <c r="G243" s="115" t="s">
        <v>20</v>
      </c>
    </row>
    <row r="244" ht="14.25" spans="1:7">
      <c r="A244" s="115">
        <v>241</v>
      </c>
      <c r="B244" s="115" t="s">
        <v>331</v>
      </c>
      <c r="C244" s="115" t="s">
        <v>332</v>
      </c>
      <c r="D244" s="115">
        <v>1</v>
      </c>
      <c r="E244" s="115" t="s">
        <v>21</v>
      </c>
      <c r="F244" s="114">
        <v>622</v>
      </c>
      <c r="G244" s="115" t="s">
        <v>20</v>
      </c>
    </row>
    <row r="245" ht="14.25" spans="1:7">
      <c r="A245" s="115">
        <v>242</v>
      </c>
      <c r="B245" s="115" t="s">
        <v>333</v>
      </c>
      <c r="C245" s="115" t="s">
        <v>312</v>
      </c>
      <c r="D245" s="115">
        <v>1</v>
      </c>
      <c r="E245" s="115" t="s">
        <v>21</v>
      </c>
      <c r="F245" s="114">
        <v>266</v>
      </c>
      <c r="G245" s="115" t="s">
        <v>20</v>
      </c>
    </row>
    <row r="246" ht="28.5" spans="1:7">
      <c r="A246" s="115">
        <v>243</v>
      </c>
      <c r="B246" s="115" t="s">
        <v>334</v>
      </c>
      <c r="C246" s="115" t="s">
        <v>335</v>
      </c>
      <c r="D246" s="115">
        <v>1</v>
      </c>
      <c r="E246" s="115" t="s">
        <v>21</v>
      </c>
      <c r="F246" s="114">
        <v>287</v>
      </c>
      <c r="G246" s="115" t="s">
        <v>20</v>
      </c>
    </row>
    <row r="247" ht="28.5" spans="1:7">
      <c r="A247" s="115">
        <v>244</v>
      </c>
      <c r="B247" s="115" t="s">
        <v>336</v>
      </c>
      <c r="C247" s="115" t="s">
        <v>329</v>
      </c>
      <c r="D247" s="115">
        <v>1</v>
      </c>
      <c r="E247" s="115" t="s">
        <v>21</v>
      </c>
      <c r="F247" s="114">
        <v>38</v>
      </c>
      <c r="G247" s="115" t="s">
        <v>20</v>
      </c>
    </row>
    <row r="248" ht="14.25" spans="1:7">
      <c r="A248" s="115">
        <v>245</v>
      </c>
      <c r="B248" s="115" t="s">
        <v>337</v>
      </c>
      <c r="C248" s="115" t="s">
        <v>338</v>
      </c>
      <c r="D248" s="115">
        <v>1</v>
      </c>
      <c r="E248" s="115" t="s">
        <v>21</v>
      </c>
      <c r="F248" s="114">
        <v>141</v>
      </c>
      <c r="G248" s="115" t="s">
        <v>20</v>
      </c>
    </row>
    <row r="249" ht="14.25" spans="1:7">
      <c r="A249" s="115">
        <v>246</v>
      </c>
      <c r="B249" s="115" t="s">
        <v>339</v>
      </c>
      <c r="C249" s="115" t="s">
        <v>338</v>
      </c>
      <c r="D249" s="115">
        <v>1</v>
      </c>
      <c r="E249" s="115" t="s">
        <v>21</v>
      </c>
      <c r="F249" s="114">
        <v>41</v>
      </c>
      <c r="G249" s="115" t="s">
        <v>20</v>
      </c>
    </row>
    <row r="250" ht="14.25" spans="1:7">
      <c r="A250" s="115">
        <v>247</v>
      </c>
      <c r="B250" s="115" t="s">
        <v>340</v>
      </c>
      <c r="C250" s="115" t="s">
        <v>335</v>
      </c>
      <c r="D250" s="115">
        <v>1</v>
      </c>
      <c r="E250" s="115" t="s">
        <v>21</v>
      </c>
      <c r="F250" s="114">
        <v>64</v>
      </c>
      <c r="G250" s="115" t="s">
        <v>20</v>
      </c>
    </row>
    <row r="251" ht="14.25" spans="1:7">
      <c r="A251" s="115">
        <v>248</v>
      </c>
      <c r="B251" s="115" t="s">
        <v>341</v>
      </c>
      <c r="C251" s="115" t="s">
        <v>342</v>
      </c>
      <c r="D251" s="115">
        <v>1</v>
      </c>
      <c r="E251" s="115" t="s">
        <v>21</v>
      </c>
      <c r="F251" s="114">
        <v>72</v>
      </c>
      <c r="G251" s="115" t="s">
        <v>20</v>
      </c>
    </row>
    <row r="252" ht="14.25" spans="1:7">
      <c r="A252" s="115">
        <v>249</v>
      </c>
      <c r="B252" s="115" t="s">
        <v>343</v>
      </c>
      <c r="C252" s="115" t="s">
        <v>344</v>
      </c>
      <c r="D252" s="115">
        <v>1</v>
      </c>
      <c r="E252" s="115" t="s">
        <v>21</v>
      </c>
      <c r="F252" s="114">
        <v>44</v>
      </c>
      <c r="G252" s="115" t="s">
        <v>20</v>
      </c>
    </row>
    <row r="253" ht="14.25" spans="1:7">
      <c r="A253" s="115">
        <v>250</v>
      </c>
      <c r="B253" s="115" t="s">
        <v>345</v>
      </c>
      <c r="C253" s="115" t="s">
        <v>312</v>
      </c>
      <c r="D253" s="115">
        <v>1</v>
      </c>
      <c r="E253" s="115" t="s">
        <v>21</v>
      </c>
      <c r="F253" s="117">
        <v>37</v>
      </c>
      <c r="G253" s="115" t="s">
        <v>20</v>
      </c>
    </row>
    <row r="254" ht="14.25" spans="1:7">
      <c r="A254" s="115">
        <v>251</v>
      </c>
      <c r="B254" s="115" t="s">
        <v>346</v>
      </c>
      <c r="C254" s="115" t="s">
        <v>347</v>
      </c>
      <c r="D254" s="115">
        <v>1</v>
      </c>
      <c r="E254" s="115" t="s">
        <v>21</v>
      </c>
      <c r="F254" s="114">
        <v>238</v>
      </c>
      <c r="G254" s="115" t="s">
        <v>20</v>
      </c>
    </row>
    <row r="255" ht="14.25" spans="1:7">
      <c r="A255" s="115">
        <v>252</v>
      </c>
      <c r="B255" s="115" t="s">
        <v>348</v>
      </c>
      <c r="C255" s="115" t="s">
        <v>349</v>
      </c>
      <c r="D255" s="115">
        <v>1</v>
      </c>
      <c r="E255" s="115" t="s">
        <v>21</v>
      </c>
      <c r="F255" s="114">
        <v>63</v>
      </c>
      <c r="G255" s="115" t="s">
        <v>20</v>
      </c>
    </row>
    <row r="256" ht="28.5" spans="1:7">
      <c r="A256" s="115">
        <v>253</v>
      </c>
      <c r="B256" s="115" t="s">
        <v>350</v>
      </c>
      <c r="C256" s="115" t="s">
        <v>351</v>
      </c>
      <c r="D256" s="115">
        <v>1</v>
      </c>
      <c r="E256" s="115" t="s">
        <v>21</v>
      </c>
      <c r="F256" s="114">
        <v>48</v>
      </c>
      <c r="G256" s="115" t="s">
        <v>20</v>
      </c>
    </row>
    <row r="257" ht="14.25" spans="1:7">
      <c r="A257" s="115">
        <v>254</v>
      </c>
      <c r="B257" s="115" t="s">
        <v>352</v>
      </c>
      <c r="C257" s="115" t="s">
        <v>353</v>
      </c>
      <c r="D257" s="115">
        <v>1</v>
      </c>
      <c r="E257" s="115" t="s">
        <v>21</v>
      </c>
      <c r="F257" s="114">
        <v>48</v>
      </c>
      <c r="G257" s="115" t="s">
        <v>20</v>
      </c>
    </row>
    <row r="258" ht="14.25" spans="1:7">
      <c r="A258" s="115">
        <v>255</v>
      </c>
      <c r="B258" s="115" t="s">
        <v>354</v>
      </c>
      <c r="C258" s="115" t="s">
        <v>312</v>
      </c>
      <c r="D258" s="115">
        <v>1</v>
      </c>
      <c r="E258" s="115" t="s">
        <v>21</v>
      </c>
      <c r="F258" s="114">
        <v>49</v>
      </c>
      <c r="G258" s="115" t="s">
        <v>20</v>
      </c>
    </row>
    <row r="259" ht="14.25" spans="1:7">
      <c r="A259" s="115">
        <v>256</v>
      </c>
      <c r="B259" s="115" t="s">
        <v>355</v>
      </c>
      <c r="C259" s="115" t="s">
        <v>312</v>
      </c>
      <c r="D259" s="115">
        <v>1</v>
      </c>
      <c r="E259" s="115" t="s">
        <v>21</v>
      </c>
      <c r="F259" s="114">
        <v>43</v>
      </c>
      <c r="G259" s="115" t="s">
        <v>20</v>
      </c>
    </row>
    <row r="260" ht="14.25" spans="1:7">
      <c r="A260" s="115">
        <v>257</v>
      </c>
      <c r="B260" s="115" t="s">
        <v>356</v>
      </c>
      <c r="C260" s="115" t="s">
        <v>312</v>
      </c>
      <c r="D260" s="115">
        <v>1</v>
      </c>
      <c r="E260" s="115" t="s">
        <v>21</v>
      </c>
      <c r="F260" s="114">
        <v>60</v>
      </c>
      <c r="G260" s="115" t="s">
        <v>20</v>
      </c>
    </row>
    <row r="261" ht="14.25" spans="1:7">
      <c r="A261" s="115">
        <v>258</v>
      </c>
      <c r="B261" s="115" t="s">
        <v>357</v>
      </c>
      <c r="C261" s="115" t="s">
        <v>358</v>
      </c>
      <c r="D261" s="115">
        <v>1</v>
      </c>
      <c r="E261" s="115" t="s">
        <v>21</v>
      </c>
      <c r="F261" s="114">
        <v>144</v>
      </c>
      <c r="G261" s="115" t="s">
        <v>20</v>
      </c>
    </row>
    <row r="262" ht="14.25" spans="1:7">
      <c r="A262" s="115">
        <v>259</v>
      </c>
      <c r="B262" s="115" t="s">
        <v>359</v>
      </c>
      <c r="C262" s="115" t="s">
        <v>360</v>
      </c>
      <c r="D262" s="115">
        <v>1</v>
      </c>
      <c r="E262" s="115" t="s">
        <v>21</v>
      </c>
      <c r="F262" s="123">
        <v>69</v>
      </c>
      <c r="G262" s="115" t="s">
        <v>20</v>
      </c>
    </row>
    <row r="263" ht="14.25" spans="1:7">
      <c r="A263" s="115">
        <v>260</v>
      </c>
      <c r="B263" s="115" t="s">
        <v>361</v>
      </c>
      <c r="C263" s="115" t="s">
        <v>360</v>
      </c>
      <c r="D263" s="115">
        <v>1</v>
      </c>
      <c r="E263" s="115" t="s">
        <v>21</v>
      </c>
      <c r="F263" s="114">
        <v>137</v>
      </c>
      <c r="G263" s="115" t="s">
        <v>20</v>
      </c>
    </row>
    <row r="264" ht="14.25" spans="1:7">
      <c r="A264" s="115">
        <v>261</v>
      </c>
      <c r="B264" s="115" t="s">
        <v>362</v>
      </c>
      <c r="C264" s="115" t="s">
        <v>360</v>
      </c>
      <c r="D264" s="115">
        <v>1</v>
      </c>
      <c r="E264" s="115" t="s">
        <v>21</v>
      </c>
      <c r="F264" s="114">
        <v>124</v>
      </c>
      <c r="G264" s="115" t="s">
        <v>20</v>
      </c>
    </row>
    <row r="265" ht="14.25" spans="1:7">
      <c r="A265" s="115">
        <v>262</v>
      </c>
      <c r="B265" s="115" t="s">
        <v>363</v>
      </c>
      <c r="C265" s="115" t="s">
        <v>360</v>
      </c>
      <c r="D265" s="115">
        <v>1</v>
      </c>
      <c r="E265" s="115" t="s">
        <v>21</v>
      </c>
      <c r="F265" s="114">
        <v>76</v>
      </c>
      <c r="G265" s="115" t="s">
        <v>20</v>
      </c>
    </row>
    <row r="266" ht="14.25" spans="1:7">
      <c r="A266" s="115">
        <v>263</v>
      </c>
      <c r="B266" s="115" t="s">
        <v>364</v>
      </c>
      <c r="C266" s="115" t="s">
        <v>315</v>
      </c>
      <c r="D266" s="115">
        <v>1</v>
      </c>
      <c r="E266" s="115" t="s">
        <v>21</v>
      </c>
      <c r="F266" s="114">
        <v>117</v>
      </c>
      <c r="G266" s="115" t="s">
        <v>20</v>
      </c>
    </row>
    <row r="267" ht="14.25" spans="1:7">
      <c r="A267" s="115">
        <v>264</v>
      </c>
      <c r="B267" s="115" t="s">
        <v>365</v>
      </c>
      <c r="C267" s="115" t="s">
        <v>312</v>
      </c>
      <c r="D267" s="115">
        <v>1</v>
      </c>
      <c r="E267" s="115" t="s">
        <v>21</v>
      </c>
      <c r="F267" s="114">
        <v>696</v>
      </c>
      <c r="G267" s="115" t="s">
        <v>20</v>
      </c>
    </row>
    <row r="268" ht="14.25" spans="1:7">
      <c r="A268" s="115">
        <v>265</v>
      </c>
      <c r="B268" s="115" t="s">
        <v>366</v>
      </c>
      <c r="C268" s="115" t="s">
        <v>312</v>
      </c>
      <c r="D268" s="115">
        <v>1</v>
      </c>
      <c r="E268" s="115" t="s">
        <v>21</v>
      </c>
      <c r="F268" s="114">
        <v>42</v>
      </c>
      <c r="G268" s="115" t="s">
        <v>20</v>
      </c>
    </row>
    <row r="269" ht="14.25" spans="1:7">
      <c r="A269" s="115">
        <v>266</v>
      </c>
      <c r="B269" s="115" t="s">
        <v>367</v>
      </c>
      <c r="C269" s="115" t="s">
        <v>312</v>
      </c>
      <c r="D269" s="115">
        <v>1</v>
      </c>
      <c r="E269" s="115" t="s">
        <v>21</v>
      </c>
      <c r="F269" s="114">
        <v>45</v>
      </c>
      <c r="G269" s="115" t="s">
        <v>20</v>
      </c>
    </row>
    <row r="270" ht="14.25" spans="1:7">
      <c r="A270" s="115">
        <v>267</v>
      </c>
      <c r="B270" s="115" t="s">
        <v>368</v>
      </c>
      <c r="C270" s="115" t="s">
        <v>312</v>
      </c>
      <c r="D270" s="115">
        <v>1</v>
      </c>
      <c r="E270" s="115" t="s">
        <v>21</v>
      </c>
      <c r="F270" s="114">
        <v>802</v>
      </c>
      <c r="G270" s="115" t="s">
        <v>20</v>
      </c>
    </row>
    <row r="271" ht="14.25" spans="1:7">
      <c r="A271" s="115">
        <v>268</v>
      </c>
      <c r="B271" s="115" t="s">
        <v>369</v>
      </c>
      <c r="C271" s="115" t="s">
        <v>370</v>
      </c>
      <c r="D271" s="115">
        <v>1</v>
      </c>
      <c r="E271" s="115" t="s">
        <v>21</v>
      </c>
      <c r="F271" s="114">
        <v>336</v>
      </c>
      <c r="G271" s="115" t="s">
        <v>20</v>
      </c>
    </row>
    <row r="272" ht="14.25" spans="1:7">
      <c r="A272" s="115">
        <v>269</v>
      </c>
      <c r="B272" s="115" t="s">
        <v>371</v>
      </c>
      <c r="C272" s="115" t="s">
        <v>372</v>
      </c>
      <c r="D272" s="115">
        <v>1</v>
      </c>
      <c r="E272" s="115" t="s">
        <v>21</v>
      </c>
      <c r="F272" s="114">
        <v>338</v>
      </c>
      <c r="G272" s="115" t="s">
        <v>20</v>
      </c>
    </row>
    <row r="273" ht="14.25" spans="1:7">
      <c r="A273" s="115">
        <v>270</v>
      </c>
      <c r="B273" s="115" t="s">
        <v>373</v>
      </c>
      <c r="C273" s="115" t="s">
        <v>374</v>
      </c>
      <c r="D273" s="115">
        <v>1</v>
      </c>
      <c r="E273" s="115" t="s">
        <v>21</v>
      </c>
      <c r="F273" s="114">
        <v>50</v>
      </c>
      <c r="G273" s="115" t="s">
        <v>20</v>
      </c>
    </row>
    <row r="274" ht="14.25" spans="1:7">
      <c r="A274" s="115">
        <v>271</v>
      </c>
      <c r="B274" s="115" t="s">
        <v>375</v>
      </c>
      <c r="C274" s="115" t="s">
        <v>312</v>
      </c>
      <c r="D274" s="115">
        <v>1</v>
      </c>
      <c r="E274" s="115" t="s">
        <v>21</v>
      </c>
      <c r="F274" s="114">
        <v>180</v>
      </c>
      <c r="G274" s="115" t="s">
        <v>20</v>
      </c>
    </row>
    <row r="275" ht="14.25" spans="1:7">
      <c r="A275" s="115">
        <v>272</v>
      </c>
      <c r="B275" s="115" t="s">
        <v>376</v>
      </c>
      <c r="C275" s="115" t="s">
        <v>312</v>
      </c>
      <c r="D275" s="115">
        <v>1</v>
      </c>
      <c r="E275" s="115" t="s">
        <v>21</v>
      </c>
      <c r="F275" s="114">
        <v>60</v>
      </c>
      <c r="G275" s="115" t="s">
        <v>20</v>
      </c>
    </row>
    <row r="276" ht="19" customHeight="1" spans="1:7">
      <c r="A276" s="115">
        <v>273</v>
      </c>
      <c r="B276" s="115" t="s">
        <v>377</v>
      </c>
      <c r="C276" s="115" t="s">
        <v>378</v>
      </c>
      <c r="D276" s="115">
        <v>1</v>
      </c>
      <c r="E276" s="115" t="s">
        <v>21</v>
      </c>
      <c r="F276" s="114">
        <v>47</v>
      </c>
      <c r="G276" s="115" t="s">
        <v>20</v>
      </c>
    </row>
    <row r="277" ht="14.25" spans="1:7">
      <c r="A277" s="115">
        <v>274</v>
      </c>
      <c r="B277" s="115" t="s">
        <v>379</v>
      </c>
      <c r="C277" s="115" t="s">
        <v>312</v>
      </c>
      <c r="D277" s="115">
        <v>1</v>
      </c>
      <c r="E277" s="115" t="s">
        <v>21</v>
      </c>
      <c r="F277" s="114">
        <v>47</v>
      </c>
      <c r="G277" s="115" t="s">
        <v>20</v>
      </c>
    </row>
    <row r="278" ht="14.25" spans="1:7">
      <c r="A278" s="115">
        <v>275</v>
      </c>
      <c r="B278" s="115" t="s">
        <v>380</v>
      </c>
      <c r="C278" s="115" t="s">
        <v>312</v>
      </c>
      <c r="D278" s="115">
        <v>1</v>
      </c>
      <c r="E278" s="115" t="s">
        <v>21</v>
      </c>
      <c r="F278" s="114">
        <v>46</v>
      </c>
      <c r="G278" s="115" t="s">
        <v>20</v>
      </c>
    </row>
    <row r="279" ht="14.25" spans="1:7">
      <c r="A279" s="115">
        <v>276</v>
      </c>
      <c r="B279" s="115" t="s">
        <v>381</v>
      </c>
      <c r="C279" s="115" t="s">
        <v>312</v>
      </c>
      <c r="D279" s="115">
        <v>1</v>
      </c>
      <c r="E279" s="115" t="s">
        <v>21</v>
      </c>
      <c r="F279" s="114">
        <v>312</v>
      </c>
      <c r="G279" s="115" t="s">
        <v>20</v>
      </c>
    </row>
    <row r="280" ht="14.25" spans="1:7">
      <c r="A280" s="115">
        <v>277</v>
      </c>
      <c r="B280" s="115" t="s">
        <v>382</v>
      </c>
      <c r="C280" s="115" t="s">
        <v>383</v>
      </c>
      <c r="D280" s="115">
        <v>1</v>
      </c>
      <c r="E280" s="115" t="s">
        <v>21</v>
      </c>
      <c r="F280" s="117">
        <v>165</v>
      </c>
      <c r="G280" s="115" t="s">
        <v>20</v>
      </c>
    </row>
    <row r="281" ht="14.25" spans="1:7">
      <c r="A281" s="115">
        <v>278</v>
      </c>
      <c r="B281" s="115" t="s">
        <v>384</v>
      </c>
      <c r="C281" s="115" t="s">
        <v>312</v>
      </c>
      <c r="D281" s="115">
        <v>1</v>
      </c>
      <c r="E281" s="115" t="s">
        <v>21</v>
      </c>
      <c r="F281" s="114">
        <v>501</v>
      </c>
      <c r="G281" s="115" t="s">
        <v>20</v>
      </c>
    </row>
    <row r="282" ht="14.25" spans="1:7">
      <c r="A282" s="115">
        <v>279</v>
      </c>
      <c r="B282" s="115" t="s">
        <v>385</v>
      </c>
      <c r="C282" s="115" t="s">
        <v>312</v>
      </c>
      <c r="D282" s="115">
        <v>1</v>
      </c>
      <c r="E282" s="115" t="s">
        <v>21</v>
      </c>
      <c r="F282" s="114">
        <v>6240</v>
      </c>
      <c r="G282" s="115" t="s">
        <v>20</v>
      </c>
    </row>
    <row r="283" ht="14.25" spans="1:7">
      <c r="A283" s="115">
        <v>280</v>
      </c>
      <c r="B283" s="115" t="s">
        <v>386</v>
      </c>
      <c r="C283" s="115" t="s">
        <v>312</v>
      </c>
      <c r="D283" s="115">
        <v>1</v>
      </c>
      <c r="E283" s="115" t="s">
        <v>21</v>
      </c>
      <c r="F283" s="114">
        <v>1200</v>
      </c>
      <c r="G283" s="115" t="s">
        <v>20</v>
      </c>
    </row>
    <row r="284" ht="14.25" spans="1:7">
      <c r="A284" s="115">
        <v>281</v>
      </c>
      <c r="B284" s="115" t="s">
        <v>387</v>
      </c>
      <c r="C284" s="115" t="s">
        <v>312</v>
      </c>
      <c r="D284" s="115">
        <v>1</v>
      </c>
      <c r="E284" s="115" t="s">
        <v>21</v>
      </c>
      <c r="F284" s="114">
        <v>439</v>
      </c>
      <c r="G284" s="115" t="s">
        <v>20</v>
      </c>
    </row>
    <row r="285" ht="14.25" spans="1:7">
      <c r="A285" s="115">
        <v>282</v>
      </c>
      <c r="B285" s="115" t="s">
        <v>388</v>
      </c>
      <c r="C285" s="115" t="s">
        <v>315</v>
      </c>
      <c r="D285" s="115">
        <v>1</v>
      </c>
      <c r="E285" s="115" t="s">
        <v>21</v>
      </c>
      <c r="F285" s="114">
        <v>1200</v>
      </c>
      <c r="G285" s="115" t="s">
        <v>20</v>
      </c>
    </row>
    <row r="286" ht="14.25" spans="1:7">
      <c r="A286" s="115">
        <v>283</v>
      </c>
      <c r="B286" s="115" t="s">
        <v>389</v>
      </c>
      <c r="C286" s="115" t="s">
        <v>315</v>
      </c>
      <c r="D286" s="115">
        <v>1</v>
      </c>
      <c r="E286" s="115" t="s">
        <v>21</v>
      </c>
      <c r="F286" s="114">
        <v>104</v>
      </c>
      <c r="G286" s="115" t="s">
        <v>20</v>
      </c>
    </row>
    <row r="287" ht="14.25" spans="1:7">
      <c r="A287" s="115">
        <v>284</v>
      </c>
      <c r="B287" s="115" t="s">
        <v>390</v>
      </c>
      <c r="C287" s="115" t="s">
        <v>312</v>
      </c>
      <c r="D287" s="115">
        <v>1</v>
      </c>
      <c r="E287" s="115" t="s">
        <v>21</v>
      </c>
      <c r="F287" s="114">
        <v>73</v>
      </c>
      <c r="G287" s="115" t="s">
        <v>20</v>
      </c>
    </row>
    <row r="288" ht="14.25" spans="1:7">
      <c r="A288" s="115">
        <v>285</v>
      </c>
      <c r="B288" s="115" t="s">
        <v>391</v>
      </c>
      <c r="C288" s="115" t="s">
        <v>312</v>
      </c>
      <c r="D288" s="115">
        <v>1</v>
      </c>
      <c r="E288" s="115" t="s">
        <v>21</v>
      </c>
      <c r="F288" s="114">
        <v>375</v>
      </c>
      <c r="G288" s="115" t="s">
        <v>20</v>
      </c>
    </row>
    <row r="289" ht="14.25" spans="1:7">
      <c r="A289" s="115">
        <v>286</v>
      </c>
      <c r="B289" s="115" t="s">
        <v>392</v>
      </c>
      <c r="C289" s="115" t="s">
        <v>316</v>
      </c>
      <c r="D289" s="115">
        <v>1</v>
      </c>
      <c r="E289" s="115" t="s">
        <v>21</v>
      </c>
      <c r="F289" s="114">
        <v>403</v>
      </c>
      <c r="G289" s="115" t="s">
        <v>20</v>
      </c>
    </row>
    <row r="290" ht="14.25" spans="1:7">
      <c r="A290" s="115">
        <v>287</v>
      </c>
      <c r="B290" s="115" t="s">
        <v>393</v>
      </c>
      <c r="C290" s="115" t="s">
        <v>315</v>
      </c>
      <c r="D290" s="115">
        <v>1</v>
      </c>
      <c r="E290" s="115" t="s">
        <v>21</v>
      </c>
      <c r="F290" s="114">
        <v>542</v>
      </c>
      <c r="G290" s="115" t="s">
        <v>20</v>
      </c>
    </row>
    <row r="291" ht="14.25" spans="1:7">
      <c r="A291" s="115">
        <v>288</v>
      </c>
      <c r="B291" s="115" t="s">
        <v>394</v>
      </c>
      <c r="C291" s="115" t="s">
        <v>312</v>
      </c>
      <c r="D291" s="115">
        <v>1</v>
      </c>
      <c r="E291" s="115" t="s">
        <v>21</v>
      </c>
      <c r="F291" s="114">
        <v>439</v>
      </c>
      <c r="G291" s="115" t="s">
        <v>20</v>
      </c>
    </row>
    <row r="292" ht="14.25" spans="1:7">
      <c r="A292" s="115">
        <v>289</v>
      </c>
      <c r="B292" s="115" t="s">
        <v>395</v>
      </c>
      <c r="C292" s="115" t="s">
        <v>312</v>
      </c>
      <c r="D292" s="115">
        <v>1</v>
      </c>
      <c r="E292" s="115" t="s">
        <v>21</v>
      </c>
      <c r="F292" s="114">
        <v>1716</v>
      </c>
      <c r="G292" s="115" t="s">
        <v>20</v>
      </c>
    </row>
    <row r="293" ht="14.25" spans="1:7">
      <c r="A293" s="115">
        <v>290</v>
      </c>
      <c r="B293" s="115" t="s">
        <v>396</v>
      </c>
      <c r="C293" s="115" t="s">
        <v>312</v>
      </c>
      <c r="D293" s="115">
        <v>1</v>
      </c>
      <c r="E293" s="115" t="s">
        <v>21</v>
      </c>
      <c r="F293" s="114">
        <v>169</v>
      </c>
      <c r="G293" s="115" t="s">
        <v>20</v>
      </c>
    </row>
    <row r="294" ht="14.25" spans="1:7">
      <c r="A294" s="115">
        <v>291</v>
      </c>
      <c r="B294" s="115" t="s">
        <v>397</v>
      </c>
      <c r="C294" s="115" t="s">
        <v>312</v>
      </c>
      <c r="D294" s="115">
        <v>1</v>
      </c>
      <c r="E294" s="115" t="s">
        <v>21</v>
      </c>
      <c r="F294" s="114">
        <v>3970</v>
      </c>
      <c r="G294" s="115" t="s">
        <v>20</v>
      </c>
    </row>
    <row r="295" ht="14.25" spans="1:7">
      <c r="A295" s="115">
        <v>292</v>
      </c>
      <c r="B295" s="115" t="s">
        <v>398</v>
      </c>
      <c r="C295" s="115" t="s">
        <v>338</v>
      </c>
      <c r="D295" s="115">
        <v>1</v>
      </c>
      <c r="E295" s="115" t="s">
        <v>21</v>
      </c>
      <c r="F295" s="114">
        <v>229</v>
      </c>
      <c r="G295" s="115" t="s">
        <v>20</v>
      </c>
    </row>
    <row r="296" ht="14.25" spans="1:7">
      <c r="A296" s="115">
        <v>293</v>
      </c>
      <c r="B296" s="115" t="s">
        <v>399</v>
      </c>
      <c r="C296" s="115" t="s">
        <v>400</v>
      </c>
      <c r="D296" s="115">
        <v>1</v>
      </c>
      <c r="E296" s="115" t="s">
        <v>21</v>
      </c>
      <c r="F296" s="114">
        <v>161</v>
      </c>
      <c r="G296" s="115" t="s">
        <v>20</v>
      </c>
    </row>
    <row r="297" ht="14.25" spans="1:7">
      <c r="A297" s="115">
        <v>294</v>
      </c>
      <c r="B297" s="115" t="s">
        <v>401</v>
      </c>
      <c r="C297" s="115" t="s">
        <v>402</v>
      </c>
      <c r="D297" s="115">
        <v>1</v>
      </c>
      <c r="E297" s="115" t="s">
        <v>21</v>
      </c>
      <c r="F297" s="114">
        <v>56</v>
      </c>
      <c r="G297" s="115" t="s">
        <v>20</v>
      </c>
    </row>
    <row r="298" ht="14.25" spans="1:7">
      <c r="A298" s="115">
        <v>295</v>
      </c>
      <c r="B298" s="115" t="s">
        <v>403</v>
      </c>
      <c r="C298" s="115" t="s">
        <v>404</v>
      </c>
      <c r="D298" s="115">
        <v>1</v>
      </c>
      <c r="E298" s="115" t="s">
        <v>21</v>
      </c>
      <c r="F298" s="114">
        <v>60</v>
      </c>
      <c r="G298" s="115" t="s">
        <v>20</v>
      </c>
    </row>
    <row r="299" ht="14.25" spans="1:7">
      <c r="A299" s="115">
        <v>296</v>
      </c>
      <c r="B299" s="115" t="s">
        <v>405</v>
      </c>
      <c r="C299" s="115" t="s">
        <v>406</v>
      </c>
      <c r="D299" s="115">
        <v>1</v>
      </c>
      <c r="E299" s="115" t="s">
        <v>21</v>
      </c>
      <c r="F299" s="114">
        <v>87</v>
      </c>
      <c r="G299" s="115" t="s">
        <v>20</v>
      </c>
    </row>
    <row r="300" ht="14.25" spans="1:7">
      <c r="A300" s="115">
        <v>297</v>
      </c>
      <c r="B300" s="115" t="s">
        <v>407</v>
      </c>
      <c r="C300" s="115" t="s">
        <v>408</v>
      </c>
      <c r="D300" s="115">
        <v>1</v>
      </c>
      <c r="E300" s="115" t="s">
        <v>21</v>
      </c>
      <c r="F300" s="114">
        <v>558</v>
      </c>
      <c r="G300" s="115" t="s">
        <v>20</v>
      </c>
    </row>
    <row r="301" ht="14.25" spans="1:7">
      <c r="A301" s="115">
        <v>298</v>
      </c>
      <c r="B301" s="115" t="s">
        <v>409</v>
      </c>
      <c r="C301" s="115" t="s">
        <v>312</v>
      </c>
      <c r="D301" s="115">
        <v>1</v>
      </c>
      <c r="E301" s="115" t="s">
        <v>21</v>
      </c>
      <c r="F301" s="114">
        <v>40</v>
      </c>
      <c r="G301" s="115" t="s">
        <v>20</v>
      </c>
    </row>
    <row r="302" ht="28.5" spans="1:7">
      <c r="A302" s="115">
        <v>299</v>
      </c>
      <c r="B302" s="115" t="s">
        <v>410</v>
      </c>
      <c r="C302" s="115" t="s">
        <v>411</v>
      </c>
      <c r="D302" s="115">
        <v>1</v>
      </c>
      <c r="E302" s="115" t="s">
        <v>21</v>
      </c>
      <c r="F302" s="114">
        <v>104</v>
      </c>
      <c r="G302" s="115" t="s">
        <v>20</v>
      </c>
    </row>
    <row r="303" ht="14.25" spans="1:7">
      <c r="A303" s="115">
        <v>300</v>
      </c>
      <c r="B303" s="115" t="s">
        <v>412</v>
      </c>
      <c r="C303" s="115" t="s">
        <v>312</v>
      </c>
      <c r="D303" s="115">
        <v>1</v>
      </c>
      <c r="E303" s="115" t="s">
        <v>21</v>
      </c>
      <c r="F303" s="114">
        <v>76</v>
      </c>
      <c r="G303" s="115" t="s">
        <v>20</v>
      </c>
    </row>
    <row r="304" ht="14.25" spans="1:7">
      <c r="A304" s="115">
        <v>301</v>
      </c>
      <c r="B304" s="115" t="s">
        <v>413</v>
      </c>
      <c r="C304" s="115" t="s">
        <v>312</v>
      </c>
      <c r="D304" s="115">
        <v>1</v>
      </c>
      <c r="E304" s="115" t="s">
        <v>21</v>
      </c>
      <c r="F304" s="114">
        <v>4378</v>
      </c>
      <c r="G304" s="115" t="s">
        <v>20</v>
      </c>
    </row>
    <row r="305" ht="14.25" spans="1:7">
      <c r="A305" s="115">
        <v>302</v>
      </c>
      <c r="B305" s="115" t="s">
        <v>414</v>
      </c>
      <c r="C305" s="115" t="s">
        <v>312</v>
      </c>
      <c r="D305" s="115">
        <v>1</v>
      </c>
      <c r="E305" s="115" t="s">
        <v>21</v>
      </c>
      <c r="F305" s="114">
        <v>323</v>
      </c>
      <c r="G305" s="115" t="s">
        <v>20</v>
      </c>
    </row>
    <row r="306" ht="14.25" spans="1:7">
      <c r="A306" s="115">
        <v>303</v>
      </c>
      <c r="B306" s="115" t="s">
        <v>415</v>
      </c>
      <c r="C306" s="115" t="s">
        <v>329</v>
      </c>
      <c r="D306" s="115">
        <v>1</v>
      </c>
      <c r="E306" s="115" t="s">
        <v>21</v>
      </c>
      <c r="F306" s="114">
        <v>31</v>
      </c>
      <c r="G306" s="115" t="s">
        <v>20</v>
      </c>
    </row>
    <row r="307" ht="14.25" spans="1:7">
      <c r="A307" s="115">
        <v>304</v>
      </c>
      <c r="B307" s="115" t="s">
        <v>416</v>
      </c>
      <c r="C307" s="115" t="s">
        <v>329</v>
      </c>
      <c r="D307" s="115">
        <v>1</v>
      </c>
      <c r="E307" s="115" t="s">
        <v>21</v>
      </c>
      <c r="F307" s="114">
        <v>92</v>
      </c>
      <c r="G307" s="115" t="s">
        <v>20</v>
      </c>
    </row>
    <row r="308" ht="14.25" spans="1:7">
      <c r="A308" s="115">
        <v>305</v>
      </c>
      <c r="B308" s="115" t="s">
        <v>417</v>
      </c>
      <c r="C308" s="115" t="s">
        <v>329</v>
      </c>
      <c r="D308" s="115">
        <v>1</v>
      </c>
      <c r="E308" s="115" t="s">
        <v>21</v>
      </c>
      <c r="F308" s="114">
        <v>38</v>
      </c>
      <c r="G308" s="115" t="s">
        <v>20</v>
      </c>
    </row>
    <row r="309" ht="14.25" spans="1:7">
      <c r="A309" s="115">
        <v>306</v>
      </c>
      <c r="B309" s="115" t="s">
        <v>418</v>
      </c>
      <c r="C309" s="115" t="s">
        <v>329</v>
      </c>
      <c r="D309" s="115">
        <v>1</v>
      </c>
      <c r="E309" s="115" t="s">
        <v>21</v>
      </c>
      <c r="F309" s="114">
        <v>124</v>
      </c>
      <c r="G309" s="115" t="s">
        <v>20</v>
      </c>
    </row>
    <row r="310" ht="14.25" spans="1:7">
      <c r="A310" s="115">
        <v>307</v>
      </c>
      <c r="B310" s="115" t="s">
        <v>419</v>
      </c>
      <c r="C310" s="115" t="s">
        <v>344</v>
      </c>
      <c r="D310" s="115">
        <v>1</v>
      </c>
      <c r="E310" s="115" t="s">
        <v>21</v>
      </c>
      <c r="F310" s="114">
        <v>35</v>
      </c>
      <c r="G310" s="115" t="s">
        <v>20</v>
      </c>
    </row>
    <row r="311" ht="14.25" spans="1:7">
      <c r="A311" s="115">
        <v>308</v>
      </c>
      <c r="B311" s="115" t="s">
        <v>420</v>
      </c>
      <c r="C311" s="115" t="s">
        <v>360</v>
      </c>
      <c r="D311" s="115">
        <v>1</v>
      </c>
      <c r="E311" s="115" t="s">
        <v>21</v>
      </c>
      <c r="F311" s="114">
        <v>40</v>
      </c>
      <c r="G311" s="115" t="s">
        <v>20</v>
      </c>
    </row>
    <row r="312" ht="14.25" spans="1:7">
      <c r="A312" s="115">
        <v>309</v>
      </c>
      <c r="B312" s="115" t="s">
        <v>421</v>
      </c>
      <c r="C312" s="115" t="s">
        <v>312</v>
      </c>
      <c r="D312" s="115">
        <v>1</v>
      </c>
      <c r="E312" s="115" t="s">
        <v>21</v>
      </c>
      <c r="F312" s="114">
        <v>293</v>
      </c>
      <c r="G312" s="115" t="s">
        <v>20</v>
      </c>
    </row>
    <row r="313" ht="14.25" spans="1:7">
      <c r="A313" s="115">
        <v>310</v>
      </c>
      <c r="B313" s="115" t="s">
        <v>422</v>
      </c>
      <c r="C313" s="115" t="s">
        <v>423</v>
      </c>
      <c r="D313" s="115">
        <v>1</v>
      </c>
      <c r="E313" s="115" t="s">
        <v>21</v>
      </c>
      <c r="F313" s="114">
        <v>70</v>
      </c>
      <c r="G313" s="115" t="s">
        <v>20</v>
      </c>
    </row>
    <row r="314" ht="14.25" spans="1:7">
      <c r="A314" s="115">
        <v>311</v>
      </c>
      <c r="B314" s="115" t="s">
        <v>424</v>
      </c>
      <c r="C314" s="115" t="s">
        <v>425</v>
      </c>
      <c r="D314" s="115">
        <v>1</v>
      </c>
      <c r="E314" s="115" t="s">
        <v>21</v>
      </c>
      <c r="F314" s="114">
        <v>55</v>
      </c>
      <c r="G314" s="115" t="s">
        <v>20</v>
      </c>
    </row>
    <row r="315" ht="14.25" spans="1:7">
      <c r="A315" s="115">
        <v>312</v>
      </c>
      <c r="B315" s="115" t="s">
        <v>426</v>
      </c>
      <c r="C315" s="115" t="s">
        <v>332</v>
      </c>
      <c r="D315" s="115">
        <v>1</v>
      </c>
      <c r="E315" s="115" t="s">
        <v>21</v>
      </c>
      <c r="F315" s="114">
        <v>296</v>
      </c>
      <c r="G315" s="115" t="s">
        <v>20</v>
      </c>
    </row>
    <row r="316" ht="14.25" spans="1:7">
      <c r="A316" s="115">
        <v>313</v>
      </c>
      <c r="B316" s="115" t="s">
        <v>427</v>
      </c>
      <c r="C316" s="115" t="s">
        <v>332</v>
      </c>
      <c r="D316" s="115">
        <v>1</v>
      </c>
      <c r="E316" s="115" t="s">
        <v>21</v>
      </c>
      <c r="F316" s="114">
        <v>168</v>
      </c>
      <c r="G316" s="115" t="s">
        <v>20</v>
      </c>
    </row>
    <row r="317" ht="14.25" spans="1:7">
      <c r="A317" s="115">
        <v>314</v>
      </c>
      <c r="B317" s="115" t="s">
        <v>428</v>
      </c>
      <c r="C317" s="115" t="s">
        <v>332</v>
      </c>
      <c r="D317" s="115">
        <v>1</v>
      </c>
      <c r="E317" s="115" t="s">
        <v>21</v>
      </c>
      <c r="F317" s="114">
        <v>173</v>
      </c>
      <c r="G317" s="115" t="s">
        <v>20</v>
      </c>
    </row>
    <row r="318" ht="14.25" spans="1:7">
      <c r="A318" s="115">
        <v>315</v>
      </c>
      <c r="B318" s="115" t="s">
        <v>429</v>
      </c>
      <c r="C318" s="115" t="s">
        <v>315</v>
      </c>
      <c r="D318" s="115">
        <v>1</v>
      </c>
      <c r="E318" s="115" t="s">
        <v>21</v>
      </c>
      <c r="F318" s="114">
        <v>164</v>
      </c>
      <c r="G318" s="115" t="s">
        <v>20</v>
      </c>
    </row>
    <row r="319" ht="14.25" spans="1:7">
      <c r="A319" s="115">
        <v>316</v>
      </c>
      <c r="B319" s="115" t="s">
        <v>430</v>
      </c>
      <c r="C319" s="115" t="s">
        <v>315</v>
      </c>
      <c r="D319" s="115">
        <v>1</v>
      </c>
      <c r="E319" s="115" t="s">
        <v>21</v>
      </c>
      <c r="F319" s="117">
        <v>98</v>
      </c>
      <c r="G319" s="115" t="s">
        <v>20</v>
      </c>
    </row>
    <row r="320" ht="14.25" spans="1:7">
      <c r="A320" s="115">
        <v>317</v>
      </c>
      <c r="B320" s="115" t="s">
        <v>431</v>
      </c>
      <c r="C320" s="115" t="s">
        <v>432</v>
      </c>
      <c r="D320" s="115">
        <v>1</v>
      </c>
      <c r="E320" s="115" t="s">
        <v>21</v>
      </c>
      <c r="F320" s="117">
        <v>16</v>
      </c>
      <c r="G320" s="115" t="s">
        <v>20</v>
      </c>
    </row>
    <row r="321" ht="14.25" spans="1:7">
      <c r="A321" s="115">
        <v>318</v>
      </c>
      <c r="B321" s="115" t="s">
        <v>433</v>
      </c>
      <c r="C321" s="115" t="s">
        <v>434</v>
      </c>
      <c r="D321" s="115">
        <v>1</v>
      </c>
      <c r="E321" s="115" t="s">
        <v>21</v>
      </c>
      <c r="F321" s="114">
        <v>40</v>
      </c>
      <c r="G321" s="115" t="s">
        <v>20</v>
      </c>
    </row>
    <row r="322" ht="14.25" spans="1:7">
      <c r="A322" s="115">
        <v>319</v>
      </c>
      <c r="B322" s="115" t="s">
        <v>435</v>
      </c>
      <c r="C322" s="115" t="s">
        <v>434</v>
      </c>
      <c r="D322" s="115">
        <v>1</v>
      </c>
      <c r="E322" s="115" t="s">
        <v>21</v>
      </c>
      <c r="F322" s="114">
        <v>71</v>
      </c>
      <c r="G322" s="115" t="s">
        <v>20</v>
      </c>
    </row>
    <row r="323" ht="14.25" spans="1:7">
      <c r="A323" s="115">
        <v>320</v>
      </c>
      <c r="B323" s="115" t="s">
        <v>436</v>
      </c>
      <c r="C323" s="115" t="s">
        <v>432</v>
      </c>
      <c r="D323" s="115">
        <v>1</v>
      </c>
      <c r="E323" s="115" t="s">
        <v>21</v>
      </c>
      <c r="F323" s="114">
        <v>72</v>
      </c>
      <c r="G323" s="115" t="s">
        <v>20</v>
      </c>
    </row>
    <row r="324" ht="14.25" spans="1:7">
      <c r="A324" s="115">
        <v>321</v>
      </c>
      <c r="B324" s="115" t="s">
        <v>437</v>
      </c>
      <c r="C324" s="115" t="s">
        <v>432</v>
      </c>
      <c r="D324" s="115">
        <v>1</v>
      </c>
      <c r="E324" s="115" t="s">
        <v>21</v>
      </c>
      <c r="F324" s="114">
        <v>57</v>
      </c>
      <c r="G324" s="115" t="s">
        <v>20</v>
      </c>
    </row>
    <row r="325" ht="14.25" spans="1:7">
      <c r="A325" s="115">
        <v>322</v>
      </c>
      <c r="B325" s="115" t="s">
        <v>438</v>
      </c>
      <c r="C325" s="115" t="s">
        <v>432</v>
      </c>
      <c r="D325" s="115">
        <v>1</v>
      </c>
      <c r="E325" s="115" t="s">
        <v>21</v>
      </c>
      <c r="F325" s="114">
        <v>36</v>
      </c>
      <c r="G325" s="115" t="s">
        <v>20</v>
      </c>
    </row>
    <row r="326" ht="14.25" spans="1:7">
      <c r="A326" s="115">
        <v>323</v>
      </c>
      <c r="B326" s="115" t="s">
        <v>439</v>
      </c>
      <c r="C326" s="115" t="s">
        <v>432</v>
      </c>
      <c r="D326" s="115">
        <v>1</v>
      </c>
      <c r="E326" s="115" t="s">
        <v>21</v>
      </c>
      <c r="F326" s="114">
        <v>56</v>
      </c>
      <c r="G326" s="115" t="s">
        <v>20</v>
      </c>
    </row>
    <row r="327" ht="14.25" spans="1:7">
      <c r="A327" s="115">
        <v>324</v>
      </c>
      <c r="B327" s="115" t="s">
        <v>440</v>
      </c>
      <c r="C327" s="115" t="s">
        <v>432</v>
      </c>
      <c r="D327" s="115">
        <v>1</v>
      </c>
      <c r="E327" s="115" t="s">
        <v>21</v>
      </c>
      <c r="F327" s="114">
        <v>59</v>
      </c>
      <c r="G327" s="115" t="s">
        <v>20</v>
      </c>
    </row>
    <row r="328" ht="14.25" spans="1:7">
      <c r="A328" s="115">
        <v>325</v>
      </c>
      <c r="B328" s="115" t="s">
        <v>441</v>
      </c>
      <c r="C328" s="115" t="s">
        <v>432</v>
      </c>
      <c r="D328" s="115">
        <v>1</v>
      </c>
      <c r="E328" s="115" t="s">
        <v>21</v>
      </c>
      <c r="F328" s="114">
        <v>62</v>
      </c>
      <c r="G328" s="115" t="s">
        <v>20</v>
      </c>
    </row>
    <row r="329" ht="14.25" spans="1:7">
      <c r="A329" s="115">
        <v>326</v>
      </c>
      <c r="B329" s="115" t="s">
        <v>442</v>
      </c>
      <c r="C329" s="115" t="s">
        <v>432</v>
      </c>
      <c r="D329" s="115">
        <v>1</v>
      </c>
      <c r="E329" s="115" t="s">
        <v>21</v>
      </c>
      <c r="F329" s="114">
        <v>44</v>
      </c>
      <c r="G329" s="115" t="s">
        <v>20</v>
      </c>
    </row>
    <row r="330" ht="14.25" spans="1:7">
      <c r="A330" s="115">
        <v>327</v>
      </c>
      <c r="B330" s="115" t="s">
        <v>443</v>
      </c>
      <c r="C330" s="115" t="s">
        <v>323</v>
      </c>
      <c r="D330" s="115">
        <v>1</v>
      </c>
      <c r="E330" s="115" t="s">
        <v>21</v>
      </c>
      <c r="F330" s="114">
        <v>196</v>
      </c>
      <c r="G330" s="115" t="s">
        <v>20</v>
      </c>
    </row>
    <row r="331" ht="14.25" spans="1:7">
      <c r="A331" s="115">
        <v>328</v>
      </c>
      <c r="B331" s="115" t="s">
        <v>444</v>
      </c>
      <c r="C331" s="115" t="s">
        <v>445</v>
      </c>
      <c r="D331" s="115">
        <v>1</v>
      </c>
      <c r="E331" s="115" t="s">
        <v>21</v>
      </c>
      <c r="F331" s="117">
        <v>65</v>
      </c>
      <c r="G331" s="115" t="s">
        <v>20</v>
      </c>
    </row>
    <row r="332" ht="14.25" spans="1:7">
      <c r="A332" s="115">
        <v>329</v>
      </c>
      <c r="B332" s="115" t="s">
        <v>446</v>
      </c>
      <c r="C332" s="115" t="s">
        <v>447</v>
      </c>
      <c r="D332" s="115">
        <v>1</v>
      </c>
      <c r="E332" s="115" t="s">
        <v>21</v>
      </c>
      <c r="F332" s="117">
        <v>29</v>
      </c>
      <c r="G332" s="115" t="s">
        <v>20</v>
      </c>
    </row>
    <row r="333" ht="14.25" spans="1:7">
      <c r="A333" s="115">
        <v>330</v>
      </c>
      <c r="B333" s="115" t="s">
        <v>448</v>
      </c>
      <c r="C333" s="115" t="s">
        <v>449</v>
      </c>
      <c r="D333" s="115">
        <v>1</v>
      </c>
      <c r="E333" s="115" t="s">
        <v>21</v>
      </c>
      <c r="F333" s="114">
        <v>76</v>
      </c>
      <c r="G333" s="115" t="s">
        <v>20</v>
      </c>
    </row>
    <row r="334" ht="14.25" spans="1:7">
      <c r="A334" s="115">
        <v>331</v>
      </c>
      <c r="B334" s="115" t="s">
        <v>450</v>
      </c>
      <c r="C334" s="115" t="s">
        <v>447</v>
      </c>
      <c r="D334" s="115">
        <v>1</v>
      </c>
      <c r="E334" s="115" t="s">
        <v>21</v>
      </c>
      <c r="F334" s="114">
        <v>43</v>
      </c>
      <c r="G334" s="115" t="s">
        <v>20</v>
      </c>
    </row>
    <row r="335" ht="14.25" spans="1:7">
      <c r="A335" s="115">
        <v>332</v>
      </c>
      <c r="B335" s="115" t="s">
        <v>451</v>
      </c>
      <c r="C335" s="115" t="s">
        <v>452</v>
      </c>
      <c r="D335" s="115">
        <v>1</v>
      </c>
      <c r="E335" s="115" t="s">
        <v>21</v>
      </c>
      <c r="F335" s="117">
        <v>22</v>
      </c>
      <c r="G335" s="115" t="s">
        <v>20</v>
      </c>
    </row>
    <row r="336" ht="14.25" spans="1:7">
      <c r="A336" s="115">
        <v>333</v>
      </c>
      <c r="B336" s="115" t="s">
        <v>453</v>
      </c>
      <c r="C336" s="115" t="s">
        <v>452</v>
      </c>
      <c r="D336" s="115">
        <v>1</v>
      </c>
      <c r="E336" s="115" t="s">
        <v>21</v>
      </c>
      <c r="F336" s="114">
        <v>38</v>
      </c>
      <c r="G336" s="115" t="s">
        <v>20</v>
      </c>
    </row>
    <row r="337" ht="14.25" spans="1:7">
      <c r="A337" s="115">
        <v>334</v>
      </c>
      <c r="B337" s="115" t="s">
        <v>454</v>
      </c>
      <c r="C337" s="115" t="s">
        <v>445</v>
      </c>
      <c r="D337" s="115">
        <v>1</v>
      </c>
      <c r="E337" s="115" t="s">
        <v>21</v>
      </c>
      <c r="F337" s="114">
        <v>46</v>
      </c>
      <c r="G337" s="115" t="s">
        <v>20</v>
      </c>
    </row>
    <row r="338" ht="14.25" spans="1:7">
      <c r="A338" s="115">
        <v>335</v>
      </c>
      <c r="B338" s="115" t="s">
        <v>455</v>
      </c>
      <c r="C338" s="115" t="s">
        <v>447</v>
      </c>
      <c r="D338" s="115">
        <v>1</v>
      </c>
      <c r="E338" s="115" t="s">
        <v>21</v>
      </c>
      <c r="F338" s="114">
        <v>350</v>
      </c>
      <c r="G338" s="115" t="s">
        <v>20</v>
      </c>
    </row>
    <row r="339" ht="14.25" spans="1:7">
      <c r="A339" s="115">
        <v>336</v>
      </c>
      <c r="B339" s="115" t="s">
        <v>456</v>
      </c>
      <c r="C339" s="115" t="s">
        <v>457</v>
      </c>
      <c r="D339" s="115">
        <v>1</v>
      </c>
      <c r="E339" s="115" t="s">
        <v>21</v>
      </c>
      <c r="F339" s="114">
        <v>84</v>
      </c>
      <c r="G339" s="115" t="s">
        <v>20</v>
      </c>
    </row>
    <row r="340" ht="14.25" spans="1:7">
      <c r="A340" s="115">
        <v>337</v>
      </c>
      <c r="B340" s="115" t="s">
        <v>458</v>
      </c>
      <c r="C340" s="115" t="s">
        <v>452</v>
      </c>
      <c r="D340" s="115">
        <v>1</v>
      </c>
      <c r="E340" s="115" t="s">
        <v>21</v>
      </c>
      <c r="F340" s="117">
        <v>9</v>
      </c>
      <c r="G340" s="115" t="s">
        <v>20</v>
      </c>
    </row>
    <row r="341" ht="14.25" spans="1:7">
      <c r="A341" s="115">
        <v>338</v>
      </c>
      <c r="B341" s="115" t="s">
        <v>459</v>
      </c>
      <c r="C341" s="115" t="s">
        <v>445</v>
      </c>
      <c r="D341" s="115">
        <v>1</v>
      </c>
      <c r="E341" s="115" t="s">
        <v>21</v>
      </c>
      <c r="F341" s="117">
        <v>13</v>
      </c>
      <c r="G341" s="115" t="s">
        <v>20</v>
      </c>
    </row>
    <row r="342" ht="14.25" spans="1:7">
      <c r="A342" s="115">
        <v>339</v>
      </c>
      <c r="B342" s="115" t="s">
        <v>460</v>
      </c>
      <c r="C342" s="115" t="s">
        <v>445</v>
      </c>
      <c r="D342" s="115">
        <v>1</v>
      </c>
      <c r="E342" s="115" t="s">
        <v>21</v>
      </c>
      <c r="F342" s="114">
        <v>356</v>
      </c>
      <c r="G342" s="115" t="s">
        <v>20</v>
      </c>
    </row>
    <row r="343" ht="14.25" spans="1:7">
      <c r="A343" s="115">
        <v>340</v>
      </c>
      <c r="B343" s="115" t="s">
        <v>461</v>
      </c>
      <c r="C343" s="115" t="s">
        <v>445</v>
      </c>
      <c r="D343" s="115">
        <v>1</v>
      </c>
      <c r="E343" s="115" t="s">
        <v>21</v>
      </c>
      <c r="F343" s="114">
        <v>76</v>
      </c>
      <c r="G343" s="115" t="s">
        <v>20</v>
      </c>
    </row>
    <row r="344" ht="14.25" spans="1:7">
      <c r="A344" s="115">
        <v>341</v>
      </c>
      <c r="B344" s="115" t="s">
        <v>462</v>
      </c>
      <c r="C344" s="115" t="s">
        <v>445</v>
      </c>
      <c r="D344" s="115">
        <v>1</v>
      </c>
      <c r="E344" s="115" t="s">
        <v>21</v>
      </c>
      <c r="F344" s="114">
        <v>169</v>
      </c>
      <c r="G344" s="115" t="s">
        <v>20</v>
      </c>
    </row>
    <row r="345" ht="14.25" spans="1:7">
      <c r="A345" s="115">
        <v>342</v>
      </c>
      <c r="B345" s="115" t="s">
        <v>463</v>
      </c>
      <c r="C345" s="115" t="s">
        <v>445</v>
      </c>
      <c r="D345" s="115">
        <v>1</v>
      </c>
      <c r="E345" s="115" t="s">
        <v>21</v>
      </c>
      <c r="F345" s="114">
        <v>99</v>
      </c>
      <c r="G345" s="115" t="s">
        <v>20</v>
      </c>
    </row>
    <row r="346" ht="14.25" spans="1:7">
      <c r="A346" s="115">
        <v>343</v>
      </c>
      <c r="B346" s="115" t="s">
        <v>464</v>
      </c>
      <c r="C346" s="115" t="s">
        <v>445</v>
      </c>
      <c r="D346" s="115">
        <v>1</v>
      </c>
      <c r="E346" s="115" t="s">
        <v>21</v>
      </c>
      <c r="F346" s="117">
        <v>18</v>
      </c>
      <c r="G346" s="115" t="s">
        <v>20</v>
      </c>
    </row>
    <row r="347" ht="14.25" spans="1:7">
      <c r="A347" s="115">
        <v>344</v>
      </c>
      <c r="B347" s="115" t="s">
        <v>465</v>
      </c>
      <c r="C347" s="115" t="s">
        <v>466</v>
      </c>
      <c r="D347" s="115">
        <v>1</v>
      </c>
      <c r="E347" s="115" t="s">
        <v>21</v>
      </c>
      <c r="F347" s="114">
        <v>31</v>
      </c>
      <c r="G347" s="115" t="s">
        <v>20</v>
      </c>
    </row>
    <row r="348" ht="14.25" spans="1:7">
      <c r="A348" s="115">
        <v>345</v>
      </c>
      <c r="B348" s="115" t="s">
        <v>467</v>
      </c>
      <c r="C348" s="115" t="s">
        <v>466</v>
      </c>
      <c r="D348" s="115">
        <v>1</v>
      </c>
      <c r="E348" s="115" t="s">
        <v>21</v>
      </c>
      <c r="F348" s="114">
        <v>29</v>
      </c>
      <c r="G348" s="115" t="s">
        <v>20</v>
      </c>
    </row>
    <row r="349" ht="14.25" spans="1:7">
      <c r="A349" s="115">
        <v>346</v>
      </c>
      <c r="B349" s="115" t="s">
        <v>468</v>
      </c>
      <c r="C349" s="115" t="s">
        <v>469</v>
      </c>
      <c r="D349" s="115">
        <v>1</v>
      </c>
      <c r="E349" s="115" t="s">
        <v>21</v>
      </c>
      <c r="F349" s="114">
        <v>29</v>
      </c>
      <c r="G349" s="115" t="s">
        <v>20</v>
      </c>
    </row>
    <row r="350" ht="14.25" spans="1:7">
      <c r="A350" s="115">
        <v>347</v>
      </c>
      <c r="B350" s="115" t="s">
        <v>470</v>
      </c>
      <c r="C350" s="115" t="s">
        <v>445</v>
      </c>
      <c r="D350" s="115">
        <v>1</v>
      </c>
      <c r="E350" s="115" t="s">
        <v>21</v>
      </c>
      <c r="F350" s="114">
        <v>38</v>
      </c>
      <c r="G350" s="115" t="s">
        <v>20</v>
      </c>
    </row>
    <row r="351" ht="14.25" spans="1:7">
      <c r="A351" s="115">
        <v>348</v>
      </c>
      <c r="B351" s="115" t="s">
        <v>348</v>
      </c>
      <c r="C351" s="115" t="s">
        <v>445</v>
      </c>
      <c r="D351" s="115">
        <v>1</v>
      </c>
      <c r="E351" s="115" t="s">
        <v>21</v>
      </c>
      <c r="F351" s="114">
        <v>161</v>
      </c>
      <c r="G351" s="115" t="s">
        <v>20</v>
      </c>
    </row>
    <row r="352" ht="14.25" spans="1:7">
      <c r="A352" s="115">
        <v>349</v>
      </c>
      <c r="B352" s="115" t="s">
        <v>471</v>
      </c>
      <c r="C352" s="115" t="s">
        <v>445</v>
      </c>
      <c r="D352" s="115">
        <v>1</v>
      </c>
      <c r="E352" s="115" t="s">
        <v>21</v>
      </c>
      <c r="F352" s="114">
        <v>405</v>
      </c>
      <c r="G352" s="115" t="s">
        <v>20</v>
      </c>
    </row>
    <row r="353" ht="14.25" spans="1:7">
      <c r="A353" s="115">
        <v>350</v>
      </c>
      <c r="B353" s="115" t="s">
        <v>472</v>
      </c>
      <c r="C353" s="115" t="s">
        <v>445</v>
      </c>
      <c r="D353" s="115">
        <v>1</v>
      </c>
      <c r="E353" s="115" t="s">
        <v>21</v>
      </c>
      <c r="F353" s="114">
        <v>34</v>
      </c>
      <c r="G353" s="115" t="s">
        <v>20</v>
      </c>
    </row>
    <row r="354" ht="14.25" spans="1:7">
      <c r="A354" s="115">
        <v>351</v>
      </c>
      <c r="B354" s="115" t="s">
        <v>473</v>
      </c>
      <c r="C354" s="115" t="s">
        <v>445</v>
      </c>
      <c r="D354" s="115">
        <v>1</v>
      </c>
      <c r="E354" s="115" t="s">
        <v>21</v>
      </c>
      <c r="F354" s="114">
        <v>51</v>
      </c>
      <c r="G354" s="115" t="s">
        <v>20</v>
      </c>
    </row>
    <row r="355" ht="14.25" spans="1:7">
      <c r="A355" s="115">
        <v>352</v>
      </c>
      <c r="B355" s="115" t="s">
        <v>474</v>
      </c>
      <c r="C355" s="115" t="s">
        <v>445</v>
      </c>
      <c r="D355" s="115">
        <v>1</v>
      </c>
      <c r="E355" s="115" t="s">
        <v>21</v>
      </c>
      <c r="F355" s="117">
        <v>17</v>
      </c>
      <c r="G355" s="115" t="s">
        <v>20</v>
      </c>
    </row>
    <row r="356" ht="14.25" spans="1:7">
      <c r="A356" s="115">
        <v>353</v>
      </c>
      <c r="B356" s="115" t="s">
        <v>475</v>
      </c>
      <c r="C356" s="115" t="s">
        <v>476</v>
      </c>
      <c r="D356" s="115">
        <v>1</v>
      </c>
      <c r="E356" s="115" t="s">
        <v>21</v>
      </c>
      <c r="F356" s="114">
        <v>62</v>
      </c>
      <c r="G356" s="115" t="s">
        <v>20</v>
      </c>
    </row>
    <row r="357" ht="14.25" spans="1:7">
      <c r="A357" s="115">
        <v>354</v>
      </c>
      <c r="B357" s="115" t="s">
        <v>477</v>
      </c>
      <c r="C357" s="115" t="s">
        <v>445</v>
      </c>
      <c r="D357" s="115">
        <v>1</v>
      </c>
      <c r="E357" s="115" t="s">
        <v>21</v>
      </c>
      <c r="F357" s="114">
        <v>89</v>
      </c>
      <c r="G357" s="115" t="s">
        <v>20</v>
      </c>
    </row>
    <row r="358" ht="14.25" spans="1:7">
      <c r="A358" s="115">
        <v>355</v>
      </c>
      <c r="B358" s="115" t="s">
        <v>478</v>
      </c>
      <c r="C358" s="115" t="s">
        <v>445</v>
      </c>
      <c r="D358" s="115">
        <v>1</v>
      </c>
      <c r="E358" s="115" t="s">
        <v>21</v>
      </c>
      <c r="F358" s="117">
        <v>19</v>
      </c>
      <c r="G358" s="115" t="s">
        <v>20</v>
      </c>
    </row>
    <row r="359" ht="14.25" spans="1:7">
      <c r="A359" s="115">
        <v>356</v>
      </c>
      <c r="B359" s="115" t="s">
        <v>479</v>
      </c>
      <c r="C359" s="115" t="s">
        <v>445</v>
      </c>
      <c r="D359" s="115">
        <v>1</v>
      </c>
      <c r="E359" s="115" t="s">
        <v>21</v>
      </c>
      <c r="F359" s="114">
        <v>4651</v>
      </c>
      <c r="G359" s="115" t="s">
        <v>20</v>
      </c>
    </row>
    <row r="360" ht="14.25" spans="1:7">
      <c r="A360" s="115">
        <v>357</v>
      </c>
      <c r="B360" s="115" t="s">
        <v>480</v>
      </c>
      <c r="C360" s="115" t="s">
        <v>481</v>
      </c>
      <c r="D360" s="115">
        <v>1</v>
      </c>
      <c r="E360" s="115" t="s">
        <v>21</v>
      </c>
      <c r="F360" s="114">
        <v>59</v>
      </c>
      <c r="G360" s="115" t="s">
        <v>20</v>
      </c>
    </row>
    <row r="361" ht="14.25" spans="1:7">
      <c r="A361" s="115">
        <v>358</v>
      </c>
      <c r="B361" s="115" t="s">
        <v>482</v>
      </c>
      <c r="C361" s="115" t="s">
        <v>445</v>
      </c>
      <c r="D361" s="115">
        <v>1</v>
      </c>
      <c r="E361" s="115" t="s">
        <v>21</v>
      </c>
      <c r="F361" s="114">
        <v>64</v>
      </c>
      <c r="G361" s="115" t="s">
        <v>20</v>
      </c>
    </row>
    <row r="362" ht="14.25" spans="1:7">
      <c r="A362" s="115">
        <v>359</v>
      </c>
      <c r="B362" s="115" t="s">
        <v>483</v>
      </c>
      <c r="C362" s="115" t="s">
        <v>445</v>
      </c>
      <c r="D362" s="115">
        <v>1</v>
      </c>
      <c r="E362" s="115" t="s">
        <v>21</v>
      </c>
      <c r="F362" s="114">
        <v>4651</v>
      </c>
      <c r="G362" s="115" t="s">
        <v>20</v>
      </c>
    </row>
    <row r="363" ht="14.25" spans="1:7">
      <c r="A363" s="115">
        <v>360</v>
      </c>
      <c r="B363" s="115" t="s">
        <v>484</v>
      </c>
      <c r="C363" s="115" t="s">
        <v>445</v>
      </c>
      <c r="D363" s="115">
        <v>1</v>
      </c>
      <c r="E363" s="115" t="s">
        <v>21</v>
      </c>
      <c r="F363" s="114">
        <v>147</v>
      </c>
      <c r="G363" s="115" t="s">
        <v>20</v>
      </c>
    </row>
    <row r="364" ht="14.25" spans="1:7">
      <c r="A364" s="115">
        <v>361</v>
      </c>
      <c r="B364" s="115" t="s">
        <v>485</v>
      </c>
      <c r="C364" s="115" t="s">
        <v>445</v>
      </c>
      <c r="D364" s="115">
        <v>1</v>
      </c>
      <c r="E364" s="115" t="s">
        <v>21</v>
      </c>
      <c r="F364" s="114">
        <v>162</v>
      </c>
      <c r="G364" s="115" t="s">
        <v>20</v>
      </c>
    </row>
    <row r="365" ht="14.25" spans="1:7">
      <c r="A365" s="115">
        <v>362</v>
      </c>
      <c r="B365" s="115" t="s">
        <v>486</v>
      </c>
      <c r="C365" s="115" t="s">
        <v>445</v>
      </c>
      <c r="D365" s="115">
        <v>1</v>
      </c>
      <c r="E365" s="115" t="s">
        <v>21</v>
      </c>
      <c r="F365" s="114">
        <v>80</v>
      </c>
      <c r="G365" s="115" t="s">
        <v>20</v>
      </c>
    </row>
    <row r="366" ht="14.25" spans="1:7">
      <c r="A366" s="115">
        <v>363</v>
      </c>
      <c r="B366" s="115" t="s">
        <v>487</v>
      </c>
      <c r="C366" s="115" t="s">
        <v>481</v>
      </c>
      <c r="D366" s="115">
        <v>1</v>
      </c>
      <c r="E366" s="115" t="s">
        <v>21</v>
      </c>
      <c r="F366" s="114">
        <v>58</v>
      </c>
      <c r="G366" s="115" t="s">
        <v>20</v>
      </c>
    </row>
    <row r="367" ht="14.25" spans="1:7">
      <c r="A367" s="115">
        <v>364</v>
      </c>
      <c r="B367" s="115" t="s">
        <v>488</v>
      </c>
      <c r="C367" s="115" t="s">
        <v>445</v>
      </c>
      <c r="D367" s="115">
        <v>1</v>
      </c>
      <c r="E367" s="115" t="s">
        <v>21</v>
      </c>
      <c r="F367" s="114">
        <v>50</v>
      </c>
      <c r="G367" s="115" t="s">
        <v>20</v>
      </c>
    </row>
    <row r="368" ht="14.25" spans="1:7">
      <c r="A368" s="115">
        <v>365</v>
      </c>
      <c r="B368" s="115" t="s">
        <v>489</v>
      </c>
      <c r="C368" s="115" t="s">
        <v>445</v>
      </c>
      <c r="D368" s="115">
        <v>1</v>
      </c>
      <c r="E368" s="115" t="s">
        <v>21</v>
      </c>
      <c r="F368" s="114">
        <v>466</v>
      </c>
      <c r="G368" s="115" t="s">
        <v>20</v>
      </c>
    </row>
    <row r="369" ht="14.25" spans="1:7">
      <c r="A369" s="115">
        <v>366</v>
      </c>
      <c r="B369" s="115" t="s">
        <v>490</v>
      </c>
      <c r="C369" s="115" t="s">
        <v>445</v>
      </c>
      <c r="D369" s="115">
        <v>1</v>
      </c>
      <c r="E369" s="115" t="s">
        <v>21</v>
      </c>
      <c r="F369" s="117">
        <v>22</v>
      </c>
      <c r="G369" s="115" t="s">
        <v>20</v>
      </c>
    </row>
    <row r="370" ht="14.25" spans="1:7">
      <c r="A370" s="115">
        <v>367</v>
      </c>
      <c r="B370" s="115" t="s">
        <v>491</v>
      </c>
      <c r="C370" s="115" t="s">
        <v>492</v>
      </c>
      <c r="D370" s="115">
        <v>1</v>
      </c>
      <c r="E370" s="115" t="s">
        <v>21</v>
      </c>
      <c r="F370" s="114">
        <v>76</v>
      </c>
      <c r="G370" s="115" t="s">
        <v>20</v>
      </c>
    </row>
    <row r="371" ht="14.25" spans="1:7">
      <c r="A371" s="115">
        <v>368</v>
      </c>
      <c r="B371" s="115" t="s">
        <v>493</v>
      </c>
      <c r="C371" s="115" t="s">
        <v>466</v>
      </c>
      <c r="D371" s="115">
        <v>1</v>
      </c>
      <c r="E371" s="115" t="s">
        <v>21</v>
      </c>
      <c r="F371" s="114">
        <v>209</v>
      </c>
      <c r="G371" s="115" t="s">
        <v>20</v>
      </c>
    </row>
    <row r="372" ht="14.25" spans="1:7">
      <c r="A372" s="115">
        <v>369</v>
      </c>
      <c r="B372" s="115" t="s">
        <v>494</v>
      </c>
      <c r="C372" s="115" t="s">
        <v>466</v>
      </c>
      <c r="D372" s="115">
        <v>1</v>
      </c>
      <c r="E372" s="115" t="s">
        <v>21</v>
      </c>
      <c r="F372" s="114">
        <v>29</v>
      </c>
      <c r="G372" s="115" t="s">
        <v>20</v>
      </c>
    </row>
    <row r="373" ht="14.25" spans="1:7">
      <c r="A373" s="115">
        <v>370</v>
      </c>
      <c r="B373" s="115" t="s">
        <v>495</v>
      </c>
      <c r="C373" s="115" t="s">
        <v>466</v>
      </c>
      <c r="D373" s="115">
        <v>1</v>
      </c>
      <c r="E373" s="115" t="s">
        <v>21</v>
      </c>
      <c r="F373" s="114">
        <v>29</v>
      </c>
      <c r="G373" s="115" t="s">
        <v>20</v>
      </c>
    </row>
    <row r="374" ht="14.25" spans="1:7">
      <c r="A374" s="115">
        <v>371</v>
      </c>
      <c r="B374" s="115" t="s">
        <v>496</v>
      </c>
      <c r="C374" s="115" t="s">
        <v>466</v>
      </c>
      <c r="D374" s="115">
        <v>1</v>
      </c>
      <c r="E374" s="115" t="s">
        <v>21</v>
      </c>
      <c r="F374" s="114">
        <v>35</v>
      </c>
      <c r="G374" s="115" t="s">
        <v>20</v>
      </c>
    </row>
    <row r="375" ht="14.25" spans="1:7">
      <c r="A375" s="115">
        <v>372</v>
      </c>
      <c r="B375" s="115" t="s">
        <v>497</v>
      </c>
      <c r="C375" s="115" t="s">
        <v>466</v>
      </c>
      <c r="D375" s="115">
        <v>1</v>
      </c>
      <c r="E375" s="115" t="s">
        <v>21</v>
      </c>
      <c r="F375" s="114">
        <v>62</v>
      </c>
      <c r="G375" s="115" t="s">
        <v>20</v>
      </c>
    </row>
    <row r="376" ht="14.25" spans="1:7">
      <c r="A376" s="115">
        <v>373</v>
      </c>
      <c r="B376" s="115" t="s">
        <v>498</v>
      </c>
      <c r="C376" s="115" t="s">
        <v>466</v>
      </c>
      <c r="D376" s="115">
        <v>1</v>
      </c>
      <c r="E376" s="115" t="s">
        <v>21</v>
      </c>
      <c r="F376" s="114">
        <v>115</v>
      </c>
      <c r="G376" s="115" t="s">
        <v>20</v>
      </c>
    </row>
    <row r="377" ht="14.25" spans="1:7">
      <c r="A377" s="115">
        <v>374</v>
      </c>
      <c r="B377" s="115" t="s">
        <v>499</v>
      </c>
      <c r="C377" s="115" t="s">
        <v>500</v>
      </c>
      <c r="D377" s="115">
        <v>1</v>
      </c>
      <c r="E377" s="115" t="s">
        <v>21</v>
      </c>
      <c r="F377" s="114">
        <v>46</v>
      </c>
      <c r="G377" s="115" t="s">
        <v>20</v>
      </c>
    </row>
    <row r="378" ht="28.5" spans="1:7">
      <c r="A378" s="115">
        <v>375</v>
      </c>
      <c r="B378" s="115" t="s">
        <v>501</v>
      </c>
      <c r="C378" s="115" t="s">
        <v>466</v>
      </c>
      <c r="D378" s="115">
        <v>1</v>
      </c>
      <c r="E378" s="115" t="s">
        <v>21</v>
      </c>
      <c r="F378" s="114">
        <v>342</v>
      </c>
      <c r="G378" s="115" t="s">
        <v>20</v>
      </c>
    </row>
    <row r="379" ht="14.25" spans="1:7">
      <c r="A379" s="115">
        <v>376</v>
      </c>
      <c r="B379" s="115" t="s">
        <v>502</v>
      </c>
      <c r="C379" s="115" t="s">
        <v>466</v>
      </c>
      <c r="D379" s="115">
        <v>1</v>
      </c>
      <c r="E379" s="115" t="s">
        <v>21</v>
      </c>
      <c r="F379" s="114">
        <v>89</v>
      </c>
      <c r="G379" s="115" t="s">
        <v>20</v>
      </c>
    </row>
    <row r="380" ht="14.25" spans="1:7">
      <c r="A380" s="115">
        <v>377</v>
      </c>
      <c r="B380" s="115" t="s">
        <v>503</v>
      </c>
      <c r="C380" s="115" t="s">
        <v>466</v>
      </c>
      <c r="D380" s="115">
        <v>1</v>
      </c>
      <c r="E380" s="115" t="s">
        <v>21</v>
      </c>
      <c r="F380" s="114">
        <v>2340</v>
      </c>
      <c r="G380" s="115" t="s">
        <v>20</v>
      </c>
    </row>
    <row r="381" ht="14.25" spans="1:7">
      <c r="A381" s="115">
        <v>378</v>
      </c>
      <c r="B381" s="115" t="s">
        <v>504</v>
      </c>
      <c r="C381" s="115" t="s">
        <v>466</v>
      </c>
      <c r="D381" s="115">
        <v>1</v>
      </c>
      <c r="E381" s="115" t="s">
        <v>21</v>
      </c>
      <c r="F381" s="114">
        <v>257</v>
      </c>
      <c r="G381" s="115" t="s">
        <v>20</v>
      </c>
    </row>
    <row r="382" ht="14.25" spans="1:7">
      <c r="A382" s="115">
        <v>379</v>
      </c>
      <c r="B382" s="115" t="s">
        <v>505</v>
      </c>
      <c r="C382" s="115" t="s">
        <v>466</v>
      </c>
      <c r="D382" s="115">
        <v>1</v>
      </c>
      <c r="E382" s="115" t="s">
        <v>21</v>
      </c>
      <c r="F382" s="114">
        <v>108</v>
      </c>
      <c r="G382" s="115" t="s">
        <v>20</v>
      </c>
    </row>
    <row r="383" ht="14.25" spans="1:7">
      <c r="A383" s="115">
        <v>380</v>
      </c>
      <c r="B383" s="115" t="s">
        <v>506</v>
      </c>
      <c r="C383" s="115" t="s">
        <v>466</v>
      </c>
      <c r="D383" s="115">
        <v>1</v>
      </c>
      <c r="E383" s="115" t="s">
        <v>21</v>
      </c>
      <c r="F383" s="114">
        <v>68</v>
      </c>
      <c r="G383" s="115" t="s">
        <v>20</v>
      </c>
    </row>
    <row r="384" ht="14.25" spans="1:7">
      <c r="A384" s="115">
        <v>381</v>
      </c>
      <c r="B384" s="115" t="s">
        <v>507</v>
      </c>
      <c r="C384" s="115" t="s">
        <v>508</v>
      </c>
      <c r="D384" s="115">
        <v>1</v>
      </c>
      <c r="E384" s="115" t="s">
        <v>21</v>
      </c>
      <c r="F384" s="114">
        <v>54</v>
      </c>
      <c r="G384" s="115" t="s">
        <v>20</v>
      </c>
    </row>
    <row r="385" ht="14.25" spans="1:7">
      <c r="A385" s="115">
        <v>382</v>
      </c>
      <c r="B385" s="115" t="s">
        <v>509</v>
      </c>
      <c r="C385" s="115" t="s">
        <v>466</v>
      </c>
      <c r="D385" s="115">
        <v>1</v>
      </c>
      <c r="E385" s="115" t="s">
        <v>21</v>
      </c>
      <c r="F385" s="114">
        <v>86</v>
      </c>
      <c r="G385" s="115" t="s">
        <v>20</v>
      </c>
    </row>
    <row r="386" ht="14.25" spans="1:7">
      <c r="A386" s="115">
        <v>383</v>
      </c>
      <c r="B386" s="115" t="s">
        <v>510</v>
      </c>
      <c r="C386" s="115" t="s">
        <v>511</v>
      </c>
      <c r="D386" s="115">
        <v>1</v>
      </c>
      <c r="E386" s="115" t="s">
        <v>21</v>
      </c>
      <c r="F386" s="114">
        <v>32</v>
      </c>
      <c r="G386" s="115" t="s">
        <v>20</v>
      </c>
    </row>
    <row r="387" ht="14.25" spans="1:7">
      <c r="A387" s="115">
        <v>384</v>
      </c>
      <c r="B387" s="115" t="s">
        <v>512</v>
      </c>
      <c r="C387" s="115" t="s">
        <v>466</v>
      </c>
      <c r="D387" s="115">
        <v>1</v>
      </c>
      <c r="E387" s="115" t="s">
        <v>21</v>
      </c>
      <c r="F387" s="114">
        <v>97</v>
      </c>
      <c r="G387" s="115" t="s">
        <v>20</v>
      </c>
    </row>
    <row r="388" ht="14.25" spans="1:7">
      <c r="A388" s="115">
        <v>385</v>
      </c>
      <c r="B388" s="115" t="s">
        <v>513</v>
      </c>
      <c r="C388" s="115" t="s">
        <v>466</v>
      </c>
      <c r="D388" s="115">
        <v>1</v>
      </c>
      <c r="E388" s="115" t="s">
        <v>21</v>
      </c>
      <c r="F388" s="114">
        <v>32</v>
      </c>
      <c r="G388" s="115" t="s">
        <v>20</v>
      </c>
    </row>
    <row r="389" ht="14.25" spans="1:7">
      <c r="A389" s="115">
        <v>386</v>
      </c>
      <c r="B389" s="115" t="s">
        <v>514</v>
      </c>
      <c r="C389" s="115" t="s">
        <v>466</v>
      </c>
      <c r="D389" s="115">
        <v>1</v>
      </c>
      <c r="E389" s="115" t="s">
        <v>21</v>
      </c>
      <c r="F389" s="114">
        <v>115</v>
      </c>
      <c r="G389" s="115" t="s">
        <v>20</v>
      </c>
    </row>
    <row r="390" ht="14.25" spans="1:7">
      <c r="A390" s="115">
        <v>387</v>
      </c>
      <c r="B390" s="115" t="s">
        <v>515</v>
      </c>
      <c r="C390" s="115" t="s">
        <v>466</v>
      </c>
      <c r="D390" s="115">
        <v>1</v>
      </c>
      <c r="E390" s="115" t="s">
        <v>21</v>
      </c>
      <c r="F390" s="114">
        <v>173</v>
      </c>
      <c r="G390" s="115" t="s">
        <v>20</v>
      </c>
    </row>
    <row r="391" ht="14.25" spans="1:7">
      <c r="A391" s="115">
        <v>388</v>
      </c>
      <c r="B391" s="115" t="s">
        <v>516</v>
      </c>
      <c r="C391" s="115" t="s">
        <v>466</v>
      </c>
      <c r="D391" s="115">
        <v>1</v>
      </c>
      <c r="E391" s="115" t="s">
        <v>21</v>
      </c>
      <c r="F391" s="114">
        <v>115</v>
      </c>
      <c r="G391" s="115" t="s">
        <v>20</v>
      </c>
    </row>
    <row r="392" ht="14.25" spans="1:7">
      <c r="A392" s="115">
        <v>389</v>
      </c>
      <c r="B392" s="115" t="s">
        <v>517</v>
      </c>
      <c r="C392" s="115" t="s">
        <v>449</v>
      </c>
      <c r="D392" s="115">
        <v>1</v>
      </c>
      <c r="E392" s="115" t="s">
        <v>21</v>
      </c>
      <c r="F392" s="114">
        <v>36</v>
      </c>
      <c r="G392" s="115" t="s">
        <v>20</v>
      </c>
    </row>
    <row r="393" ht="14.25" spans="1:7">
      <c r="A393" s="115">
        <v>390</v>
      </c>
      <c r="B393" s="115" t="s">
        <v>518</v>
      </c>
      <c r="C393" s="115" t="s">
        <v>445</v>
      </c>
      <c r="D393" s="115">
        <v>1</v>
      </c>
      <c r="E393" s="115" t="s">
        <v>21</v>
      </c>
      <c r="F393" s="117">
        <v>20</v>
      </c>
      <c r="G393" s="115" t="s">
        <v>20</v>
      </c>
    </row>
    <row r="394" ht="14.25" spans="1:7">
      <c r="A394" s="115">
        <v>391</v>
      </c>
      <c r="B394" s="115" t="s">
        <v>519</v>
      </c>
      <c r="C394" s="115" t="s">
        <v>360</v>
      </c>
      <c r="D394" s="115">
        <v>1</v>
      </c>
      <c r="E394" s="115" t="s">
        <v>21</v>
      </c>
      <c r="F394" s="117">
        <v>10</v>
      </c>
      <c r="G394" s="115" t="s">
        <v>20</v>
      </c>
    </row>
    <row r="395" ht="14.25" spans="1:7">
      <c r="A395" s="115">
        <v>392</v>
      </c>
      <c r="B395" s="115" t="s">
        <v>520</v>
      </c>
      <c r="C395" s="115" t="s">
        <v>360</v>
      </c>
      <c r="D395" s="115">
        <v>1</v>
      </c>
      <c r="E395" s="115" t="s">
        <v>21</v>
      </c>
      <c r="F395" s="117">
        <v>6</v>
      </c>
      <c r="G395" s="115" t="s">
        <v>20</v>
      </c>
    </row>
    <row r="396" ht="14.25" spans="1:7">
      <c r="A396" s="115">
        <v>393</v>
      </c>
      <c r="B396" s="115" t="s">
        <v>521</v>
      </c>
      <c r="C396" s="115" t="s">
        <v>522</v>
      </c>
      <c r="D396" s="115">
        <v>1</v>
      </c>
      <c r="E396" s="115" t="s">
        <v>21</v>
      </c>
      <c r="F396" s="114">
        <v>32</v>
      </c>
      <c r="G396" s="115" t="s">
        <v>20</v>
      </c>
    </row>
    <row r="397" ht="14.25" spans="1:7">
      <c r="A397" s="115">
        <v>394</v>
      </c>
      <c r="B397" s="115" t="s">
        <v>523</v>
      </c>
      <c r="C397" s="115" t="s">
        <v>524</v>
      </c>
      <c r="D397" s="115">
        <v>1</v>
      </c>
      <c r="E397" s="115" t="s">
        <v>21</v>
      </c>
      <c r="F397" s="117">
        <v>1500</v>
      </c>
      <c r="G397" s="115" t="s">
        <v>20</v>
      </c>
    </row>
    <row r="398" ht="14.25" spans="1:7">
      <c r="A398" s="115">
        <v>395</v>
      </c>
      <c r="B398" s="115" t="s">
        <v>525</v>
      </c>
      <c r="C398" s="115" t="s">
        <v>524</v>
      </c>
      <c r="D398" s="115">
        <v>1</v>
      </c>
      <c r="E398" s="115" t="s">
        <v>21</v>
      </c>
      <c r="F398" s="117">
        <v>1600</v>
      </c>
      <c r="G398" s="115" t="s">
        <v>20</v>
      </c>
    </row>
    <row r="399" ht="14.25" spans="1:7">
      <c r="A399" s="115">
        <v>396</v>
      </c>
      <c r="B399" s="115" t="s">
        <v>526</v>
      </c>
      <c r="C399" s="115" t="s">
        <v>527</v>
      </c>
      <c r="D399" s="115">
        <v>1</v>
      </c>
      <c r="E399" s="115" t="s">
        <v>21</v>
      </c>
      <c r="F399" s="114">
        <v>300</v>
      </c>
      <c r="G399" s="115" t="s">
        <v>20</v>
      </c>
    </row>
    <row r="400" ht="14.25" spans="1:7">
      <c r="A400" s="115">
        <v>397</v>
      </c>
      <c r="B400" s="115" t="s">
        <v>528</v>
      </c>
      <c r="C400" s="115" t="s">
        <v>529</v>
      </c>
      <c r="D400" s="115">
        <v>1</v>
      </c>
      <c r="E400" s="115" t="s">
        <v>21</v>
      </c>
      <c r="F400" s="117">
        <v>15</v>
      </c>
      <c r="G400" s="115" t="s">
        <v>20</v>
      </c>
    </row>
    <row r="401" ht="14.25" spans="1:7">
      <c r="A401" s="115">
        <v>398</v>
      </c>
      <c r="B401" s="115" t="s">
        <v>530</v>
      </c>
      <c r="C401" s="115" t="s">
        <v>529</v>
      </c>
      <c r="D401" s="115">
        <v>1</v>
      </c>
      <c r="E401" s="115" t="s">
        <v>21</v>
      </c>
      <c r="F401" s="117">
        <v>30</v>
      </c>
      <c r="G401" s="115" t="s">
        <v>20</v>
      </c>
    </row>
    <row r="402" ht="14.25" spans="1:7">
      <c r="A402" s="115">
        <v>399</v>
      </c>
      <c r="B402" s="115" t="s">
        <v>531</v>
      </c>
      <c r="C402" s="115" t="s">
        <v>532</v>
      </c>
      <c r="D402" s="115">
        <v>1</v>
      </c>
      <c r="E402" s="115" t="s">
        <v>21</v>
      </c>
      <c r="F402" s="117">
        <v>38</v>
      </c>
      <c r="G402" s="115" t="s">
        <v>20</v>
      </c>
    </row>
    <row r="403" ht="14.25" spans="1:7">
      <c r="A403" s="115">
        <v>400</v>
      </c>
      <c r="B403" s="115" t="s">
        <v>533</v>
      </c>
      <c r="C403" s="115" t="s">
        <v>534</v>
      </c>
      <c r="D403" s="115">
        <v>1</v>
      </c>
      <c r="E403" s="115" t="s">
        <v>21</v>
      </c>
      <c r="F403" s="117">
        <v>18</v>
      </c>
      <c r="G403" s="115" t="s">
        <v>20</v>
      </c>
    </row>
    <row r="404" ht="28.5" spans="1:7">
      <c r="A404" s="115">
        <v>401</v>
      </c>
      <c r="B404" s="115" t="s">
        <v>535</v>
      </c>
      <c r="C404" s="115" t="s">
        <v>536</v>
      </c>
      <c r="D404" s="115">
        <v>1</v>
      </c>
      <c r="E404" s="115" t="s">
        <v>21</v>
      </c>
      <c r="F404" s="114">
        <v>762</v>
      </c>
      <c r="G404" s="115" t="s">
        <v>20</v>
      </c>
    </row>
    <row r="405" ht="14.25" spans="1:7">
      <c r="A405" s="115">
        <v>402</v>
      </c>
      <c r="B405" s="115" t="s">
        <v>537</v>
      </c>
      <c r="C405" s="115" t="s">
        <v>529</v>
      </c>
      <c r="D405" s="115">
        <v>1</v>
      </c>
      <c r="E405" s="115" t="s">
        <v>21</v>
      </c>
      <c r="F405" s="117">
        <v>9</v>
      </c>
      <c r="G405" s="115" t="s">
        <v>20</v>
      </c>
    </row>
    <row r="406" ht="14.25" spans="1:7">
      <c r="A406" s="115">
        <v>403</v>
      </c>
      <c r="B406" s="115" t="s">
        <v>538</v>
      </c>
      <c r="C406" s="115" t="s">
        <v>529</v>
      </c>
      <c r="D406" s="115">
        <v>1</v>
      </c>
      <c r="E406" s="115" t="s">
        <v>21</v>
      </c>
      <c r="F406" s="117">
        <v>12</v>
      </c>
      <c r="G406" s="115" t="s">
        <v>20</v>
      </c>
    </row>
    <row r="407" ht="14.25" spans="1:7">
      <c r="A407" s="115">
        <v>404</v>
      </c>
      <c r="B407" s="115" t="s">
        <v>539</v>
      </c>
      <c r="C407" s="115" t="s">
        <v>540</v>
      </c>
      <c r="D407" s="115">
        <v>1</v>
      </c>
      <c r="E407" s="115" t="s">
        <v>21</v>
      </c>
      <c r="F407" s="114">
        <v>94</v>
      </c>
      <c r="G407" s="115" t="s">
        <v>20</v>
      </c>
    </row>
    <row r="408" ht="14.25" spans="1:7">
      <c r="A408" s="115">
        <v>405</v>
      </c>
      <c r="B408" s="115" t="s">
        <v>541</v>
      </c>
      <c r="C408" s="115" t="s">
        <v>542</v>
      </c>
      <c r="D408" s="115">
        <v>1</v>
      </c>
      <c r="E408" s="115" t="s">
        <v>21</v>
      </c>
      <c r="F408" s="114">
        <v>134</v>
      </c>
      <c r="G408" s="115" t="s">
        <v>20</v>
      </c>
    </row>
    <row r="409" ht="14.25" spans="1:7">
      <c r="A409" s="115">
        <v>406</v>
      </c>
      <c r="B409" s="115" t="s">
        <v>543</v>
      </c>
      <c r="C409" s="115" t="s">
        <v>544</v>
      </c>
      <c r="D409" s="115">
        <v>1</v>
      </c>
      <c r="E409" s="115" t="s">
        <v>21</v>
      </c>
      <c r="F409" s="114">
        <v>30</v>
      </c>
      <c r="G409" s="115" t="s">
        <v>20</v>
      </c>
    </row>
    <row r="410" ht="14.25" spans="1:7">
      <c r="A410" s="115">
        <v>407</v>
      </c>
      <c r="B410" s="115" t="s">
        <v>545</v>
      </c>
      <c r="C410" s="115" t="s">
        <v>546</v>
      </c>
      <c r="D410" s="115">
        <v>1</v>
      </c>
      <c r="E410" s="115" t="s">
        <v>21</v>
      </c>
      <c r="F410" s="117">
        <v>232</v>
      </c>
      <c r="G410" s="115" t="s">
        <v>20</v>
      </c>
    </row>
    <row r="411" ht="14.25" spans="1:7">
      <c r="A411" s="115">
        <v>408</v>
      </c>
      <c r="B411" s="115" t="s">
        <v>547</v>
      </c>
      <c r="C411" s="115" t="s">
        <v>544</v>
      </c>
      <c r="D411" s="115">
        <v>1</v>
      </c>
      <c r="E411" s="115" t="s">
        <v>21</v>
      </c>
      <c r="F411" s="114">
        <v>86</v>
      </c>
      <c r="G411" s="115" t="s">
        <v>20</v>
      </c>
    </row>
    <row r="412" ht="14.25" spans="1:7">
      <c r="A412" s="115">
        <v>409</v>
      </c>
      <c r="B412" s="115" t="s">
        <v>548</v>
      </c>
      <c r="C412" s="115" t="s">
        <v>534</v>
      </c>
      <c r="D412" s="115">
        <v>1</v>
      </c>
      <c r="E412" s="115" t="s">
        <v>21</v>
      </c>
      <c r="F412" s="117">
        <v>19</v>
      </c>
      <c r="G412" s="115" t="s">
        <v>20</v>
      </c>
    </row>
    <row r="413" ht="14.25" spans="1:7">
      <c r="A413" s="115">
        <v>410</v>
      </c>
      <c r="B413" s="115" t="s">
        <v>549</v>
      </c>
      <c r="C413" s="115" t="s">
        <v>534</v>
      </c>
      <c r="D413" s="115">
        <v>1</v>
      </c>
      <c r="E413" s="115" t="s">
        <v>21</v>
      </c>
      <c r="F413" s="117">
        <v>48</v>
      </c>
      <c r="G413" s="115" t="s">
        <v>20</v>
      </c>
    </row>
    <row r="414" ht="14.25" spans="1:7">
      <c r="A414" s="115">
        <v>411</v>
      </c>
      <c r="B414" s="115" t="s">
        <v>550</v>
      </c>
      <c r="C414" s="115" t="s">
        <v>529</v>
      </c>
      <c r="D414" s="115">
        <v>1</v>
      </c>
      <c r="E414" s="115" t="s">
        <v>21</v>
      </c>
      <c r="F414" s="117">
        <v>13</v>
      </c>
      <c r="G414" s="115" t="s">
        <v>20</v>
      </c>
    </row>
    <row r="415" ht="14.25" spans="1:7">
      <c r="A415" s="115">
        <v>412</v>
      </c>
      <c r="B415" s="115" t="s">
        <v>551</v>
      </c>
      <c r="C415" s="115" t="s">
        <v>500</v>
      </c>
      <c r="D415" s="115">
        <v>1</v>
      </c>
      <c r="E415" s="115" t="s">
        <v>21</v>
      </c>
      <c r="F415" s="114">
        <v>62</v>
      </c>
      <c r="G415" s="115" t="s">
        <v>20</v>
      </c>
    </row>
    <row r="416" ht="28.5" spans="1:7">
      <c r="A416" s="115">
        <v>413</v>
      </c>
      <c r="B416" s="115" t="s">
        <v>526</v>
      </c>
      <c r="C416" s="115" t="s">
        <v>552</v>
      </c>
      <c r="D416" s="115">
        <v>1</v>
      </c>
      <c r="E416" s="115" t="s">
        <v>21</v>
      </c>
      <c r="F416" s="114">
        <v>917</v>
      </c>
      <c r="G416" s="115" t="s">
        <v>20</v>
      </c>
    </row>
    <row r="417" ht="14.25" spans="1:7">
      <c r="A417" s="115">
        <v>414</v>
      </c>
      <c r="B417" s="115" t="s">
        <v>553</v>
      </c>
      <c r="C417" s="115" t="s">
        <v>544</v>
      </c>
      <c r="D417" s="115">
        <v>1</v>
      </c>
      <c r="E417" s="115" t="s">
        <v>21</v>
      </c>
      <c r="F417" s="114">
        <v>29</v>
      </c>
      <c r="G417" s="115" t="s">
        <v>20</v>
      </c>
    </row>
    <row r="418" ht="14.25" spans="1:7">
      <c r="A418" s="115">
        <v>415</v>
      </c>
      <c r="B418" s="115" t="s">
        <v>554</v>
      </c>
      <c r="C418" s="115" t="s">
        <v>555</v>
      </c>
      <c r="D418" s="115">
        <v>1</v>
      </c>
      <c r="E418" s="115" t="s">
        <v>21</v>
      </c>
      <c r="F418" s="114">
        <v>64</v>
      </c>
      <c r="G418" s="115" t="s">
        <v>20</v>
      </c>
    </row>
    <row r="419" ht="14.25" spans="1:7">
      <c r="A419" s="115">
        <v>416</v>
      </c>
      <c r="B419" s="115" t="s">
        <v>556</v>
      </c>
      <c r="C419" s="115" t="s">
        <v>546</v>
      </c>
      <c r="D419" s="115">
        <v>1</v>
      </c>
      <c r="E419" s="115" t="s">
        <v>21</v>
      </c>
      <c r="F419" s="117">
        <v>37</v>
      </c>
      <c r="G419" s="115" t="s">
        <v>20</v>
      </c>
    </row>
    <row r="420" ht="14.25" spans="1:7">
      <c r="A420" s="115">
        <v>417</v>
      </c>
      <c r="B420" s="115" t="s">
        <v>557</v>
      </c>
      <c r="C420" s="115" t="s">
        <v>544</v>
      </c>
      <c r="D420" s="115">
        <v>1</v>
      </c>
      <c r="E420" s="115" t="s">
        <v>21</v>
      </c>
      <c r="F420" s="114">
        <v>728</v>
      </c>
      <c r="G420" s="115" t="s">
        <v>20</v>
      </c>
    </row>
    <row r="421" ht="14.25" spans="1:7">
      <c r="A421" s="115">
        <v>418</v>
      </c>
      <c r="B421" s="115" t="s">
        <v>558</v>
      </c>
      <c r="C421" s="115" t="s">
        <v>529</v>
      </c>
      <c r="D421" s="115">
        <v>1</v>
      </c>
      <c r="E421" s="115" t="s">
        <v>21</v>
      </c>
      <c r="F421" s="117">
        <v>135</v>
      </c>
      <c r="G421" s="115" t="s">
        <v>20</v>
      </c>
    </row>
    <row r="422" ht="14.25" spans="1:7">
      <c r="A422" s="115">
        <v>419</v>
      </c>
      <c r="B422" s="115" t="s">
        <v>559</v>
      </c>
      <c r="C422" s="115" t="s">
        <v>544</v>
      </c>
      <c r="D422" s="115">
        <v>1</v>
      </c>
      <c r="E422" s="115" t="s">
        <v>21</v>
      </c>
      <c r="F422" s="114">
        <v>56</v>
      </c>
      <c r="G422" s="115" t="s">
        <v>20</v>
      </c>
    </row>
    <row r="423" ht="14.25" spans="1:7">
      <c r="A423" s="115">
        <v>420</v>
      </c>
      <c r="B423" s="115" t="s">
        <v>456</v>
      </c>
      <c r="C423" s="115" t="s">
        <v>529</v>
      </c>
      <c r="D423" s="115">
        <v>1</v>
      </c>
      <c r="E423" s="115" t="s">
        <v>21</v>
      </c>
      <c r="F423" s="117">
        <v>14</v>
      </c>
      <c r="G423" s="115" t="s">
        <v>20</v>
      </c>
    </row>
    <row r="424" ht="14.25" spans="1:7">
      <c r="A424" s="115">
        <v>421</v>
      </c>
      <c r="B424" s="115" t="s">
        <v>560</v>
      </c>
      <c r="C424" s="115" t="s">
        <v>529</v>
      </c>
      <c r="D424" s="115">
        <v>1</v>
      </c>
      <c r="E424" s="115" t="s">
        <v>21</v>
      </c>
      <c r="F424" s="117">
        <v>13</v>
      </c>
      <c r="G424" s="115" t="s">
        <v>20</v>
      </c>
    </row>
    <row r="425" ht="14.25" spans="1:7">
      <c r="A425" s="115">
        <v>422</v>
      </c>
      <c r="B425" s="115" t="s">
        <v>561</v>
      </c>
      <c r="C425" s="115" t="s">
        <v>529</v>
      </c>
      <c r="D425" s="115">
        <v>1</v>
      </c>
      <c r="E425" s="115" t="s">
        <v>21</v>
      </c>
      <c r="F425" s="114">
        <v>43</v>
      </c>
      <c r="G425" s="115" t="s">
        <v>20</v>
      </c>
    </row>
    <row r="426" ht="14.25" spans="1:7">
      <c r="A426" s="115">
        <v>423</v>
      </c>
      <c r="B426" s="115" t="s">
        <v>562</v>
      </c>
      <c r="C426" s="115" t="s">
        <v>529</v>
      </c>
      <c r="D426" s="115">
        <v>1</v>
      </c>
      <c r="E426" s="115" t="s">
        <v>21</v>
      </c>
      <c r="F426" s="117">
        <v>18</v>
      </c>
      <c r="G426" s="115" t="s">
        <v>20</v>
      </c>
    </row>
    <row r="427" ht="14.25" spans="1:7">
      <c r="A427" s="115">
        <v>424</v>
      </c>
      <c r="B427" s="115" t="s">
        <v>563</v>
      </c>
      <c r="C427" s="115" t="s">
        <v>564</v>
      </c>
      <c r="D427" s="115">
        <v>1</v>
      </c>
      <c r="E427" s="115" t="s">
        <v>21</v>
      </c>
      <c r="F427" s="117">
        <v>16</v>
      </c>
      <c r="G427" s="115" t="s">
        <v>20</v>
      </c>
    </row>
    <row r="428" ht="14.25" spans="1:7">
      <c r="A428" s="115">
        <v>425</v>
      </c>
      <c r="B428" s="115" t="s">
        <v>439</v>
      </c>
      <c r="C428" s="115" t="s">
        <v>565</v>
      </c>
      <c r="D428" s="115">
        <v>1</v>
      </c>
      <c r="E428" s="115" t="s">
        <v>21</v>
      </c>
      <c r="F428" s="117">
        <v>88</v>
      </c>
      <c r="G428" s="115" t="s">
        <v>20</v>
      </c>
    </row>
    <row r="429" ht="28.5" spans="1:7">
      <c r="A429" s="115">
        <v>426</v>
      </c>
      <c r="B429" s="115" t="s">
        <v>566</v>
      </c>
      <c r="C429" s="115" t="s">
        <v>567</v>
      </c>
      <c r="D429" s="115">
        <v>1</v>
      </c>
      <c r="E429" s="115" t="s">
        <v>21</v>
      </c>
      <c r="F429" s="114">
        <v>34</v>
      </c>
      <c r="G429" s="115" t="s">
        <v>20</v>
      </c>
    </row>
    <row r="430" ht="14.25" spans="1:7">
      <c r="A430" s="115">
        <v>427</v>
      </c>
      <c r="B430" s="115" t="s">
        <v>568</v>
      </c>
      <c r="C430" s="115" t="s">
        <v>542</v>
      </c>
      <c r="D430" s="115">
        <v>1</v>
      </c>
      <c r="E430" s="115" t="s">
        <v>21</v>
      </c>
      <c r="F430" s="114">
        <v>142</v>
      </c>
      <c r="G430" s="115" t="s">
        <v>20</v>
      </c>
    </row>
    <row r="431" ht="28.5" spans="1:7">
      <c r="A431" s="115">
        <v>428</v>
      </c>
      <c r="B431" s="115" t="s">
        <v>569</v>
      </c>
      <c r="C431" s="115" t="s">
        <v>342</v>
      </c>
      <c r="D431" s="115">
        <v>1</v>
      </c>
      <c r="E431" s="115" t="s">
        <v>21</v>
      </c>
      <c r="F431" s="117">
        <v>19</v>
      </c>
      <c r="G431" s="115" t="s">
        <v>20</v>
      </c>
    </row>
    <row r="432" ht="14.25" spans="1:7">
      <c r="A432" s="115">
        <v>429</v>
      </c>
      <c r="B432" s="115" t="s">
        <v>570</v>
      </c>
      <c r="C432" s="115" t="s">
        <v>571</v>
      </c>
      <c r="D432" s="115">
        <v>1</v>
      </c>
      <c r="E432" s="115" t="s">
        <v>21</v>
      </c>
      <c r="F432" s="114">
        <v>152</v>
      </c>
      <c r="G432" s="115" t="s">
        <v>20</v>
      </c>
    </row>
    <row r="433" ht="28.5" spans="1:7">
      <c r="A433" s="115">
        <v>430</v>
      </c>
      <c r="B433" s="115" t="s">
        <v>572</v>
      </c>
      <c r="C433" s="115" t="s">
        <v>571</v>
      </c>
      <c r="D433" s="115">
        <v>1</v>
      </c>
      <c r="E433" s="115" t="s">
        <v>21</v>
      </c>
      <c r="F433" s="114">
        <v>147</v>
      </c>
      <c r="G433" s="115" t="s">
        <v>20</v>
      </c>
    </row>
    <row r="434" ht="14.25" spans="1:7">
      <c r="A434" s="115">
        <v>431</v>
      </c>
      <c r="B434" s="115" t="s">
        <v>573</v>
      </c>
      <c r="C434" s="115" t="s">
        <v>571</v>
      </c>
      <c r="D434" s="115">
        <v>1</v>
      </c>
      <c r="E434" s="115" t="s">
        <v>21</v>
      </c>
      <c r="F434" s="114">
        <v>60</v>
      </c>
      <c r="G434" s="115" t="s">
        <v>20</v>
      </c>
    </row>
    <row r="435" ht="14.25" spans="1:7">
      <c r="A435" s="115">
        <v>432</v>
      </c>
      <c r="B435" s="115" t="s">
        <v>574</v>
      </c>
      <c r="C435" s="115" t="s">
        <v>571</v>
      </c>
      <c r="D435" s="115">
        <v>1</v>
      </c>
      <c r="E435" s="115" t="s">
        <v>21</v>
      </c>
      <c r="F435" s="114">
        <v>60</v>
      </c>
      <c r="G435" s="115" t="s">
        <v>20</v>
      </c>
    </row>
    <row r="436" ht="14.25" spans="1:7">
      <c r="A436" s="115">
        <v>433</v>
      </c>
      <c r="B436" s="115" t="s">
        <v>575</v>
      </c>
      <c r="C436" s="115" t="s">
        <v>571</v>
      </c>
      <c r="D436" s="115">
        <v>1</v>
      </c>
      <c r="E436" s="115" t="s">
        <v>21</v>
      </c>
      <c r="F436" s="114">
        <v>60</v>
      </c>
      <c r="G436" s="115" t="s">
        <v>20</v>
      </c>
    </row>
    <row r="437" ht="14.25" spans="1:7">
      <c r="A437" s="115">
        <v>434</v>
      </c>
      <c r="B437" s="115" t="s">
        <v>576</v>
      </c>
      <c r="C437" s="115" t="s">
        <v>577</v>
      </c>
      <c r="D437" s="115">
        <v>1</v>
      </c>
      <c r="E437" s="115" t="s">
        <v>21</v>
      </c>
      <c r="F437" s="114">
        <v>85</v>
      </c>
      <c r="G437" s="115" t="s">
        <v>20</v>
      </c>
    </row>
    <row r="438" ht="14.25" spans="1:7">
      <c r="A438" s="115">
        <v>435</v>
      </c>
      <c r="B438" s="115" t="s">
        <v>578</v>
      </c>
      <c r="C438" s="115" t="s">
        <v>20</v>
      </c>
      <c r="D438" s="115">
        <v>1</v>
      </c>
      <c r="E438" s="115" t="s">
        <v>21</v>
      </c>
      <c r="F438" s="117">
        <v>60</v>
      </c>
      <c r="G438" s="115" t="s">
        <v>20</v>
      </c>
    </row>
    <row r="439" ht="28.5" spans="1:7">
      <c r="A439" s="115">
        <v>436</v>
      </c>
      <c r="B439" s="115" t="s">
        <v>579</v>
      </c>
      <c r="C439" s="115" t="s">
        <v>580</v>
      </c>
      <c r="D439" s="115">
        <v>1</v>
      </c>
      <c r="E439" s="115" t="s">
        <v>21</v>
      </c>
      <c r="F439" s="114">
        <v>62</v>
      </c>
      <c r="G439" s="115" t="s">
        <v>20</v>
      </c>
    </row>
    <row r="440" ht="14.25" spans="1:7">
      <c r="A440" s="115">
        <v>437</v>
      </c>
      <c r="B440" s="115" t="s">
        <v>581</v>
      </c>
      <c r="C440" s="115" t="s">
        <v>582</v>
      </c>
      <c r="D440" s="115">
        <v>1</v>
      </c>
      <c r="E440" s="115" t="s">
        <v>21</v>
      </c>
      <c r="F440" s="117">
        <v>245</v>
      </c>
      <c r="G440" s="115" t="s">
        <v>20</v>
      </c>
    </row>
    <row r="441" ht="14.25" spans="1:7">
      <c r="A441" s="115">
        <v>438</v>
      </c>
      <c r="B441" s="115" t="s">
        <v>583</v>
      </c>
      <c r="C441" s="115" t="s">
        <v>580</v>
      </c>
      <c r="D441" s="115">
        <v>1</v>
      </c>
      <c r="E441" s="115" t="s">
        <v>21</v>
      </c>
      <c r="F441" s="117">
        <v>12</v>
      </c>
      <c r="G441" s="115" t="s">
        <v>20</v>
      </c>
    </row>
    <row r="442" ht="28.5" spans="1:7">
      <c r="A442" s="115">
        <v>439</v>
      </c>
      <c r="B442" s="115" t="s">
        <v>584</v>
      </c>
      <c r="C442" s="115" t="s">
        <v>585</v>
      </c>
      <c r="D442" s="115">
        <v>1</v>
      </c>
      <c r="E442" s="115" t="s">
        <v>21</v>
      </c>
      <c r="F442" s="117">
        <v>65</v>
      </c>
      <c r="G442" s="115" t="s">
        <v>20</v>
      </c>
    </row>
    <row r="443" ht="14.25" spans="1:7">
      <c r="A443" s="115">
        <v>440</v>
      </c>
      <c r="B443" s="115" t="s">
        <v>586</v>
      </c>
      <c r="C443" s="115" t="s">
        <v>582</v>
      </c>
      <c r="D443" s="115">
        <v>1</v>
      </c>
      <c r="E443" s="115" t="s">
        <v>21</v>
      </c>
      <c r="F443" s="114">
        <v>180</v>
      </c>
      <c r="G443" s="115" t="s">
        <v>20</v>
      </c>
    </row>
    <row r="444" ht="14.25" spans="1:7">
      <c r="A444" s="115">
        <v>441</v>
      </c>
      <c r="B444" s="115" t="s">
        <v>587</v>
      </c>
      <c r="C444" s="115">
        <v>0.98</v>
      </c>
      <c r="D444" s="115">
        <v>1</v>
      </c>
      <c r="E444" s="115" t="s">
        <v>21</v>
      </c>
      <c r="F444" s="114">
        <v>32</v>
      </c>
      <c r="G444" s="115" t="s">
        <v>20</v>
      </c>
    </row>
    <row r="445" ht="28.5" spans="1:7">
      <c r="A445" s="115">
        <v>442</v>
      </c>
      <c r="B445" s="115" t="s">
        <v>588</v>
      </c>
      <c r="C445" s="115" t="s">
        <v>20</v>
      </c>
      <c r="D445" s="115">
        <v>1</v>
      </c>
      <c r="E445" s="115" t="s">
        <v>21</v>
      </c>
      <c r="F445" s="114">
        <v>46</v>
      </c>
      <c r="G445" s="115" t="s">
        <v>20</v>
      </c>
    </row>
    <row r="446" ht="14.25" spans="1:7">
      <c r="A446" s="115">
        <v>443</v>
      </c>
      <c r="B446" s="115" t="s">
        <v>589</v>
      </c>
      <c r="C446" s="115" t="s">
        <v>590</v>
      </c>
      <c r="D446" s="115">
        <v>1</v>
      </c>
      <c r="E446" s="115" t="s">
        <v>21</v>
      </c>
      <c r="F446" s="117">
        <v>10</v>
      </c>
      <c r="G446" s="115" t="s">
        <v>20</v>
      </c>
    </row>
    <row r="447" ht="14.25" spans="1:7">
      <c r="A447" s="115">
        <v>444</v>
      </c>
      <c r="B447" s="115" t="s">
        <v>591</v>
      </c>
      <c r="C447" s="115" t="s">
        <v>582</v>
      </c>
      <c r="D447" s="115">
        <v>1</v>
      </c>
      <c r="E447" s="115" t="s">
        <v>21</v>
      </c>
      <c r="F447" s="114">
        <v>131</v>
      </c>
      <c r="G447" s="115" t="s">
        <v>20</v>
      </c>
    </row>
    <row r="448" ht="14.25" spans="1:7">
      <c r="A448" s="115">
        <v>445</v>
      </c>
      <c r="B448" s="115" t="s">
        <v>592</v>
      </c>
      <c r="C448" s="115" t="s">
        <v>593</v>
      </c>
      <c r="D448" s="115">
        <v>1</v>
      </c>
      <c r="E448" s="115" t="s">
        <v>21</v>
      </c>
      <c r="F448" s="117">
        <v>70</v>
      </c>
      <c r="G448" s="115" t="s">
        <v>20</v>
      </c>
    </row>
    <row r="449" ht="28.5" spans="1:7">
      <c r="A449" s="115">
        <v>446</v>
      </c>
      <c r="B449" s="115" t="s">
        <v>594</v>
      </c>
      <c r="C449" s="115" t="s">
        <v>595</v>
      </c>
      <c r="D449" s="115">
        <v>1</v>
      </c>
      <c r="E449" s="115" t="s">
        <v>21</v>
      </c>
      <c r="F449" s="114">
        <v>1147</v>
      </c>
      <c r="G449" s="115" t="s">
        <v>20</v>
      </c>
    </row>
    <row r="450" ht="28.5" spans="1:7">
      <c r="A450" s="115">
        <v>447</v>
      </c>
      <c r="B450" s="115" t="s">
        <v>596</v>
      </c>
      <c r="C450" s="115" t="s">
        <v>580</v>
      </c>
      <c r="D450" s="115">
        <v>1</v>
      </c>
      <c r="E450" s="115" t="s">
        <v>21</v>
      </c>
      <c r="F450" s="114">
        <v>168</v>
      </c>
      <c r="G450" s="115" t="s">
        <v>20</v>
      </c>
    </row>
    <row r="451" ht="14.25" spans="1:7">
      <c r="A451" s="115">
        <v>448</v>
      </c>
      <c r="B451" s="115" t="s">
        <v>597</v>
      </c>
      <c r="C451" s="115" t="s">
        <v>598</v>
      </c>
      <c r="D451" s="115">
        <v>1</v>
      </c>
      <c r="E451" s="115" t="s">
        <v>21</v>
      </c>
      <c r="F451" s="117">
        <v>38</v>
      </c>
      <c r="G451" s="115" t="s">
        <v>20</v>
      </c>
    </row>
    <row r="452" ht="14.25" spans="1:7">
      <c r="A452" s="115">
        <v>449</v>
      </c>
      <c r="B452" s="115" t="s">
        <v>599</v>
      </c>
      <c r="C452" s="115">
        <v>0.9999</v>
      </c>
      <c r="D452" s="115">
        <v>1</v>
      </c>
      <c r="E452" s="115" t="s">
        <v>21</v>
      </c>
      <c r="F452" s="117">
        <v>23</v>
      </c>
      <c r="G452" s="115" t="s">
        <v>20</v>
      </c>
    </row>
    <row r="453" ht="14.25" spans="1:7">
      <c r="A453" s="115">
        <v>450</v>
      </c>
      <c r="B453" s="115" t="s">
        <v>600</v>
      </c>
      <c r="C453" s="115">
        <v>0.99</v>
      </c>
      <c r="D453" s="115">
        <v>1</v>
      </c>
      <c r="E453" s="115" t="s">
        <v>21</v>
      </c>
      <c r="F453" s="117">
        <v>27</v>
      </c>
      <c r="G453" s="115" t="s">
        <v>20</v>
      </c>
    </row>
    <row r="454" ht="14.25" spans="1:7">
      <c r="A454" s="115">
        <v>451</v>
      </c>
      <c r="B454" s="115" t="s">
        <v>601</v>
      </c>
      <c r="C454" s="115" t="s">
        <v>602</v>
      </c>
      <c r="D454" s="115">
        <v>1</v>
      </c>
      <c r="E454" s="115" t="s">
        <v>21</v>
      </c>
      <c r="F454" s="114">
        <v>52</v>
      </c>
      <c r="G454" s="115" t="s">
        <v>20</v>
      </c>
    </row>
    <row r="455" ht="14.25" spans="1:7">
      <c r="A455" s="115">
        <v>452</v>
      </c>
      <c r="B455" s="115" t="s">
        <v>603</v>
      </c>
      <c r="C455" s="115" t="s">
        <v>604</v>
      </c>
      <c r="D455" s="115">
        <v>1</v>
      </c>
      <c r="E455" s="115" t="s">
        <v>21</v>
      </c>
      <c r="F455" s="117">
        <v>25</v>
      </c>
      <c r="G455" s="115" t="s">
        <v>20</v>
      </c>
    </row>
    <row r="456" ht="14.25" spans="1:7">
      <c r="A456" s="115">
        <v>453</v>
      </c>
      <c r="B456" s="115" t="s">
        <v>605</v>
      </c>
      <c r="C456" s="115" t="s">
        <v>606</v>
      </c>
      <c r="D456" s="115">
        <v>1</v>
      </c>
      <c r="E456" s="115" t="s">
        <v>21</v>
      </c>
      <c r="F456" s="114">
        <v>27</v>
      </c>
      <c r="G456" s="115" t="s">
        <v>20</v>
      </c>
    </row>
    <row r="457" ht="28.5" spans="1:7">
      <c r="A457" s="115">
        <v>454</v>
      </c>
      <c r="B457" s="115" t="s">
        <v>607</v>
      </c>
      <c r="C457" s="115" t="s">
        <v>608</v>
      </c>
      <c r="D457" s="115">
        <v>1</v>
      </c>
      <c r="E457" s="115" t="s">
        <v>21</v>
      </c>
      <c r="F457" s="114">
        <v>86</v>
      </c>
      <c r="G457" s="115" t="s">
        <v>20</v>
      </c>
    </row>
    <row r="458" ht="14.25" spans="1:7">
      <c r="A458" s="115">
        <v>455</v>
      </c>
      <c r="B458" s="115" t="s">
        <v>609</v>
      </c>
      <c r="C458" s="115" t="s">
        <v>610</v>
      </c>
      <c r="D458" s="115">
        <v>1</v>
      </c>
      <c r="E458" s="115" t="s">
        <v>21</v>
      </c>
      <c r="F458" s="114">
        <v>47</v>
      </c>
      <c r="G458" s="115" t="s">
        <v>20</v>
      </c>
    </row>
    <row r="459" ht="14.25" spans="1:7">
      <c r="A459" s="115">
        <v>456</v>
      </c>
      <c r="B459" s="115" t="s">
        <v>611</v>
      </c>
      <c r="C459" s="115" t="s">
        <v>577</v>
      </c>
      <c r="D459" s="115">
        <v>1</v>
      </c>
      <c r="E459" s="115" t="s">
        <v>21</v>
      </c>
      <c r="F459" s="114">
        <v>28</v>
      </c>
      <c r="G459" s="115" t="s">
        <v>20</v>
      </c>
    </row>
    <row r="460" ht="14.25" spans="1:7">
      <c r="A460" s="115">
        <v>457</v>
      </c>
      <c r="B460" s="115" t="s">
        <v>612</v>
      </c>
      <c r="C460" s="115" t="s">
        <v>577</v>
      </c>
      <c r="D460" s="115">
        <v>1</v>
      </c>
      <c r="E460" s="115" t="s">
        <v>21</v>
      </c>
      <c r="F460" s="114">
        <v>25</v>
      </c>
      <c r="G460" s="115" t="s">
        <v>20</v>
      </c>
    </row>
    <row r="461" ht="14.25" spans="1:7">
      <c r="A461" s="115">
        <v>458</v>
      </c>
      <c r="B461" s="115" t="s">
        <v>613</v>
      </c>
      <c r="C461" s="115" t="s">
        <v>614</v>
      </c>
      <c r="D461" s="115">
        <v>1</v>
      </c>
      <c r="E461" s="115" t="s">
        <v>21</v>
      </c>
      <c r="F461" s="114">
        <v>128</v>
      </c>
      <c r="G461" s="115" t="s">
        <v>20</v>
      </c>
    </row>
    <row r="462" ht="14.25" spans="1:7">
      <c r="A462" s="115">
        <v>459</v>
      </c>
      <c r="B462" s="115" t="s">
        <v>615</v>
      </c>
      <c r="C462" s="115" t="s">
        <v>616</v>
      </c>
      <c r="D462" s="115">
        <v>1</v>
      </c>
      <c r="E462" s="115" t="s">
        <v>21</v>
      </c>
      <c r="F462" s="117">
        <v>13</v>
      </c>
      <c r="G462" s="115" t="s">
        <v>20</v>
      </c>
    </row>
    <row r="463" ht="14.25" spans="1:7">
      <c r="A463" s="115">
        <v>460</v>
      </c>
      <c r="B463" s="115" t="s">
        <v>617</v>
      </c>
      <c r="C463" s="115" t="s">
        <v>353</v>
      </c>
      <c r="D463" s="115">
        <v>1</v>
      </c>
      <c r="E463" s="115" t="s">
        <v>21</v>
      </c>
      <c r="F463" s="114">
        <v>4104</v>
      </c>
      <c r="G463" s="115" t="s">
        <v>20</v>
      </c>
    </row>
    <row r="464" ht="14.25" spans="1:7">
      <c r="A464" s="115">
        <v>461</v>
      </c>
      <c r="B464" s="115" t="s">
        <v>618</v>
      </c>
      <c r="C464" s="115" t="s">
        <v>616</v>
      </c>
      <c r="D464" s="115">
        <v>1</v>
      </c>
      <c r="E464" s="115" t="s">
        <v>21</v>
      </c>
      <c r="F464" s="117">
        <v>20</v>
      </c>
      <c r="G464" s="115" t="s">
        <v>20</v>
      </c>
    </row>
    <row r="465" ht="14.25" spans="1:7">
      <c r="A465" s="115">
        <v>462</v>
      </c>
      <c r="B465" s="115" t="s">
        <v>619</v>
      </c>
      <c r="C465" s="115" t="s">
        <v>620</v>
      </c>
      <c r="D465" s="115">
        <v>1</v>
      </c>
      <c r="E465" s="115" t="s">
        <v>21</v>
      </c>
      <c r="F465" s="114">
        <v>32</v>
      </c>
      <c r="G465" s="115" t="s">
        <v>20</v>
      </c>
    </row>
    <row r="466" ht="14.25" spans="1:7">
      <c r="A466" s="115">
        <v>463</v>
      </c>
      <c r="B466" s="115" t="s">
        <v>621</v>
      </c>
      <c r="C466" s="115" t="s">
        <v>622</v>
      </c>
      <c r="D466" s="115">
        <v>1</v>
      </c>
      <c r="E466" s="115" t="s">
        <v>21</v>
      </c>
      <c r="F466" s="117">
        <v>51</v>
      </c>
      <c r="G466" s="115" t="s">
        <v>20</v>
      </c>
    </row>
    <row r="467" ht="14.25" spans="1:7">
      <c r="A467" s="115">
        <v>464</v>
      </c>
      <c r="B467" s="115" t="s">
        <v>623</v>
      </c>
      <c r="C467" s="115" t="s">
        <v>624</v>
      </c>
      <c r="D467" s="115">
        <v>1</v>
      </c>
      <c r="E467" s="115" t="s">
        <v>21</v>
      </c>
      <c r="F467" s="117">
        <v>165</v>
      </c>
      <c r="G467" s="115" t="s">
        <v>20</v>
      </c>
    </row>
    <row r="468" ht="14.25" spans="1:7">
      <c r="A468" s="115">
        <v>465</v>
      </c>
      <c r="B468" s="115" t="s">
        <v>625</v>
      </c>
      <c r="C468" s="115" t="s">
        <v>529</v>
      </c>
      <c r="D468" s="115">
        <v>1</v>
      </c>
      <c r="E468" s="115" t="s">
        <v>21</v>
      </c>
      <c r="F468" s="117">
        <v>13</v>
      </c>
      <c r="G468" s="115" t="s">
        <v>20</v>
      </c>
    </row>
    <row r="469" ht="14.25" spans="1:7">
      <c r="A469" s="115">
        <v>466</v>
      </c>
      <c r="B469" s="115" t="s">
        <v>626</v>
      </c>
      <c r="C469" s="115" t="s">
        <v>627</v>
      </c>
      <c r="D469" s="115">
        <v>1</v>
      </c>
      <c r="E469" s="115" t="s">
        <v>21</v>
      </c>
      <c r="F469" s="114">
        <v>37</v>
      </c>
      <c r="G469" s="115" t="s">
        <v>20</v>
      </c>
    </row>
    <row r="470" ht="14.25" spans="1:7">
      <c r="A470" s="115">
        <v>467</v>
      </c>
      <c r="B470" s="115" t="s">
        <v>628</v>
      </c>
      <c r="C470" s="115" t="s">
        <v>629</v>
      </c>
      <c r="D470" s="115">
        <v>1</v>
      </c>
      <c r="E470" s="115" t="s">
        <v>21</v>
      </c>
      <c r="F470" s="117">
        <v>37</v>
      </c>
      <c r="G470" s="115" t="s">
        <v>20</v>
      </c>
    </row>
    <row r="471" ht="14.25" spans="1:7">
      <c r="A471" s="115">
        <v>468</v>
      </c>
      <c r="B471" s="115" t="s">
        <v>630</v>
      </c>
      <c r="C471" s="115" t="s">
        <v>577</v>
      </c>
      <c r="D471" s="115">
        <v>1</v>
      </c>
      <c r="E471" s="115" t="s">
        <v>21</v>
      </c>
      <c r="F471" s="114">
        <v>50</v>
      </c>
      <c r="G471" s="115" t="s">
        <v>20</v>
      </c>
    </row>
    <row r="472" ht="14.25" spans="1:7">
      <c r="A472" s="115">
        <v>469</v>
      </c>
      <c r="B472" s="115" t="s">
        <v>631</v>
      </c>
      <c r="C472" s="115" t="s">
        <v>632</v>
      </c>
      <c r="D472" s="115">
        <v>1</v>
      </c>
      <c r="E472" s="115" t="s">
        <v>21</v>
      </c>
      <c r="F472" s="114">
        <v>30</v>
      </c>
      <c r="G472" s="115" t="s">
        <v>20</v>
      </c>
    </row>
    <row r="473" ht="14.25" spans="1:7">
      <c r="A473" s="115">
        <v>470</v>
      </c>
      <c r="B473" s="115" t="s">
        <v>633</v>
      </c>
      <c r="C473" s="115" t="s">
        <v>634</v>
      </c>
      <c r="D473" s="115">
        <v>1</v>
      </c>
      <c r="E473" s="115" t="s">
        <v>21</v>
      </c>
      <c r="F473" s="117">
        <v>35</v>
      </c>
      <c r="G473" s="115" t="s">
        <v>20</v>
      </c>
    </row>
    <row r="474" ht="14.25" spans="1:7">
      <c r="A474" s="115">
        <v>471</v>
      </c>
      <c r="B474" s="115" t="s">
        <v>635</v>
      </c>
      <c r="C474" s="115" t="s">
        <v>636</v>
      </c>
      <c r="D474" s="115">
        <v>1</v>
      </c>
      <c r="E474" s="115" t="s">
        <v>21</v>
      </c>
      <c r="F474" s="114">
        <v>74</v>
      </c>
      <c r="G474" s="115" t="s">
        <v>20</v>
      </c>
    </row>
    <row r="475" ht="14.25" spans="1:7">
      <c r="A475" s="115">
        <v>472</v>
      </c>
      <c r="B475" s="115" t="s">
        <v>637</v>
      </c>
      <c r="C475" s="115" t="s">
        <v>638</v>
      </c>
      <c r="D475" s="115">
        <v>1</v>
      </c>
      <c r="E475" s="115" t="s">
        <v>21</v>
      </c>
      <c r="F475" s="114">
        <v>56</v>
      </c>
      <c r="G475" s="115" t="s">
        <v>20</v>
      </c>
    </row>
    <row r="476" ht="14.25" spans="1:7">
      <c r="A476" s="115">
        <v>473</v>
      </c>
      <c r="B476" s="115" t="s">
        <v>639</v>
      </c>
      <c r="C476" s="115" t="s">
        <v>640</v>
      </c>
      <c r="D476" s="115">
        <v>1</v>
      </c>
      <c r="E476" s="115" t="s">
        <v>21</v>
      </c>
      <c r="F476" s="114">
        <v>34</v>
      </c>
      <c r="G476" s="115" t="s">
        <v>20</v>
      </c>
    </row>
    <row r="477" ht="14.25" spans="1:7">
      <c r="A477" s="115">
        <v>474</v>
      </c>
      <c r="B477" s="115" t="s">
        <v>641</v>
      </c>
      <c r="C477" s="115" t="s">
        <v>642</v>
      </c>
      <c r="D477" s="115">
        <v>1</v>
      </c>
      <c r="E477" s="115" t="s">
        <v>21</v>
      </c>
      <c r="F477" s="114">
        <v>90</v>
      </c>
      <c r="G477" s="115" t="s">
        <v>20</v>
      </c>
    </row>
    <row r="478" ht="14.25" spans="1:7">
      <c r="A478" s="115">
        <v>475</v>
      </c>
      <c r="B478" s="115" t="s">
        <v>643</v>
      </c>
      <c r="C478" s="115" t="s">
        <v>644</v>
      </c>
      <c r="D478" s="115">
        <v>1</v>
      </c>
      <c r="E478" s="115" t="s">
        <v>21</v>
      </c>
      <c r="F478" s="117">
        <v>125</v>
      </c>
      <c r="G478" s="115" t="s">
        <v>20</v>
      </c>
    </row>
    <row r="479" ht="14.25" spans="1:7">
      <c r="A479" s="115">
        <v>476</v>
      </c>
      <c r="B479" s="115" t="s">
        <v>645</v>
      </c>
      <c r="C479" s="115" t="s">
        <v>646</v>
      </c>
      <c r="D479" s="115">
        <v>1</v>
      </c>
      <c r="E479" s="115" t="s">
        <v>21</v>
      </c>
      <c r="F479" s="114">
        <v>396</v>
      </c>
      <c r="G479" s="115" t="s">
        <v>20</v>
      </c>
    </row>
    <row r="480" ht="14.25" spans="1:7">
      <c r="A480" s="115">
        <v>477</v>
      </c>
      <c r="B480" s="115" t="s">
        <v>647</v>
      </c>
      <c r="C480" s="115" t="s">
        <v>648</v>
      </c>
      <c r="D480" s="115">
        <v>1</v>
      </c>
      <c r="E480" s="115" t="s">
        <v>21</v>
      </c>
      <c r="F480" s="114">
        <v>91</v>
      </c>
      <c r="G480" s="115" t="s">
        <v>20</v>
      </c>
    </row>
    <row r="481" ht="14.25" spans="1:7">
      <c r="A481" s="115">
        <v>478</v>
      </c>
      <c r="B481" s="115" t="s">
        <v>649</v>
      </c>
      <c r="C481" s="115" t="s">
        <v>650</v>
      </c>
      <c r="D481" s="115">
        <v>1</v>
      </c>
      <c r="E481" s="115" t="s">
        <v>21</v>
      </c>
      <c r="F481" s="117">
        <v>240</v>
      </c>
      <c r="G481" s="115" t="s">
        <v>20</v>
      </c>
    </row>
    <row r="482" ht="14.25" spans="1:7">
      <c r="A482" s="115">
        <v>479</v>
      </c>
      <c r="B482" s="115" t="s">
        <v>467</v>
      </c>
      <c r="C482" s="115" t="s">
        <v>646</v>
      </c>
      <c r="D482" s="115">
        <v>1</v>
      </c>
      <c r="E482" s="115" t="s">
        <v>21</v>
      </c>
      <c r="F482" s="117">
        <v>17</v>
      </c>
      <c r="G482" s="115" t="s">
        <v>20</v>
      </c>
    </row>
    <row r="483" ht="14.25" spans="1:7">
      <c r="A483" s="115">
        <v>480</v>
      </c>
      <c r="B483" s="115" t="s">
        <v>651</v>
      </c>
      <c r="C483" s="115" t="s">
        <v>457</v>
      </c>
      <c r="D483" s="115">
        <v>1</v>
      </c>
      <c r="E483" s="115" t="s">
        <v>21</v>
      </c>
      <c r="F483" s="114">
        <v>123</v>
      </c>
      <c r="G483" s="115" t="s">
        <v>20</v>
      </c>
    </row>
    <row r="484" ht="14.25" spans="1:7">
      <c r="A484" s="115">
        <v>481</v>
      </c>
      <c r="B484" s="115" t="s">
        <v>581</v>
      </c>
      <c r="C484" s="115" t="s">
        <v>652</v>
      </c>
      <c r="D484" s="115">
        <v>1</v>
      </c>
      <c r="E484" s="115" t="s">
        <v>21</v>
      </c>
      <c r="F484" s="117">
        <v>245</v>
      </c>
      <c r="G484" s="115" t="s">
        <v>20</v>
      </c>
    </row>
    <row r="485" ht="14.25" spans="1:7">
      <c r="A485" s="115">
        <v>482</v>
      </c>
      <c r="B485" s="115" t="s">
        <v>653</v>
      </c>
      <c r="C485" s="115" t="s">
        <v>542</v>
      </c>
      <c r="D485" s="115">
        <v>1</v>
      </c>
      <c r="E485" s="115" t="s">
        <v>21</v>
      </c>
      <c r="F485" s="117">
        <v>20</v>
      </c>
      <c r="G485" s="115" t="s">
        <v>20</v>
      </c>
    </row>
    <row r="486" ht="14.25" spans="1:7">
      <c r="A486" s="115">
        <v>483</v>
      </c>
      <c r="B486" s="115" t="s">
        <v>654</v>
      </c>
      <c r="C486" s="115" t="s">
        <v>577</v>
      </c>
      <c r="D486" s="115">
        <v>1</v>
      </c>
      <c r="E486" s="115" t="s">
        <v>21</v>
      </c>
      <c r="F486" s="114">
        <v>108</v>
      </c>
      <c r="G486" s="115" t="s">
        <v>20</v>
      </c>
    </row>
    <row r="487" ht="14.25" spans="1:7">
      <c r="A487" s="115">
        <v>484</v>
      </c>
      <c r="B487" s="115" t="s">
        <v>655</v>
      </c>
      <c r="C487" s="115" t="s">
        <v>656</v>
      </c>
      <c r="D487" s="115">
        <v>1</v>
      </c>
      <c r="E487" s="115" t="s">
        <v>21</v>
      </c>
      <c r="F487" s="114">
        <v>44</v>
      </c>
      <c r="G487" s="115" t="s">
        <v>20</v>
      </c>
    </row>
    <row r="488" ht="14.25" spans="1:7">
      <c r="A488" s="115">
        <v>485</v>
      </c>
      <c r="B488" s="115" t="s">
        <v>657</v>
      </c>
      <c r="C488" s="115" t="s">
        <v>658</v>
      </c>
      <c r="D488" s="115">
        <v>1</v>
      </c>
      <c r="E488" s="115" t="s">
        <v>21</v>
      </c>
      <c r="F488" s="114">
        <v>43</v>
      </c>
      <c r="G488" s="115" t="s">
        <v>20</v>
      </c>
    </row>
    <row r="489" ht="14.25" spans="1:7">
      <c r="A489" s="115">
        <v>486</v>
      </c>
      <c r="B489" s="115" t="s">
        <v>659</v>
      </c>
      <c r="C489" s="115" t="s">
        <v>660</v>
      </c>
      <c r="D489" s="115">
        <v>1</v>
      </c>
      <c r="E489" s="115" t="s">
        <v>21</v>
      </c>
      <c r="F489" s="114">
        <v>75</v>
      </c>
      <c r="G489" s="115" t="s">
        <v>20</v>
      </c>
    </row>
    <row r="490" ht="14.25" spans="1:7">
      <c r="A490" s="115">
        <v>487</v>
      </c>
      <c r="B490" s="115" t="s">
        <v>661</v>
      </c>
      <c r="C490" s="115" t="s">
        <v>662</v>
      </c>
      <c r="D490" s="115">
        <v>1</v>
      </c>
      <c r="E490" s="115" t="s">
        <v>21</v>
      </c>
      <c r="F490" s="114">
        <v>621</v>
      </c>
      <c r="G490" s="115" t="s">
        <v>20</v>
      </c>
    </row>
    <row r="491" ht="28.5" spans="1:7">
      <c r="A491" s="115">
        <v>488</v>
      </c>
      <c r="B491" s="115" t="s">
        <v>663</v>
      </c>
      <c r="C491" s="115" t="s">
        <v>664</v>
      </c>
      <c r="D491" s="115">
        <v>1</v>
      </c>
      <c r="E491" s="115" t="s">
        <v>21</v>
      </c>
      <c r="F491" s="114">
        <v>41</v>
      </c>
      <c r="G491" s="115" t="s">
        <v>20</v>
      </c>
    </row>
    <row r="492" ht="14.25" spans="1:7">
      <c r="A492" s="115">
        <v>489</v>
      </c>
      <c r="B492" s="115" t="s">
        <v>665</v>
      </c>
      <c r="C492" s="115" t="s">
        <v>666</v>
      </c>
      <c r="D492" s="115">
        <v>1</v>
      </c>
      <c r="E492" s="115" t="s">
        <v>21</v>
      </c>
      <c r="F492" s="117">
        <v>18</v>
      </c>
      <c r="G492" s="115" t="s">
        <v>20</v>
      </c>
    </row>
    <row r="493" ht="14.25" spans="1:7">
      <c r="A493" s="115">
        <v>490</v>
      </c>
      <c r="B493" s="115" t="s">
        <v>667</v>
      </c>
      <c r="C493" s="115" t="s">
        <v>668</v>
      </c>
      <c r="D493" s="115">
        <v>1</v>
      </c>
      <c r="E493" s="115" t="s">
        <v>21</v>
      </c>
      <c r="F493" s="117">
        <v>42</v>
      </c>
      <c r="G493" s="115" t="s">
        <v>20</v>
      </c>
    </row>
    <row r="494" ht="14.25" spans="1:7">
      <c r="A494" s="115">
        <v>491</v>
      </c>
      <c r="B494" s="115" t="s">
        <v>669</v>
      </c>
      <c r="C494" s="115" t="s">
        <v>670</v>
      </c>
      <c r="D494" s="115">
        <v>1</v>
      </c>
      <c r="E494" s="115" t="s">
        <v>21</v>
      </c>
      <c r="F494" s="117">
        <v>17</v>
      </c>
      <c r="G494" s="115" t="s">
        <v>20</v>
      </c>
    </row>
    <row r="495" ht="14.25" spans="1:7">
      <c r="A495" s="115">
        <v>492</v>
      </c>
      <c r="B495" s="115" t="s">
        <v>671</v>
      </c>
      <c r="C495" s="115" t="s">
        <v>670</v>
      </c>
      <c r="D495" s="115">
        <v>1</v>
      </c>
      <c r="E495" s="115" t="s">
        <v>21</v>
      </c>
      <c r="F495" s="114">
        <v>66</v>
      </c>
      <c r="G495" s="115" t="s">
        <v>20</v>
      </c>
    </row>
    <row r="496" ht="14.25" spans="1:7">
      <c r="A496" s="115">
        <v>493</v>
      </c>
      <c r="B496" s="115" t="s">
        <v>672</v>
      </c>
      <c r="C496" s="115" t="s">
        <v>457</v>
      </c>
      <c r="D496" s="115">
        <v>1</v>
      </c>
      <c r="E496" s="115" t="s">
        <v>21</v>
      </c>
      <c r="F496" s="114">
        <v>102</v>
      </c>
      <c r="G496" s="115" t="s">
        <v>20</v>
      </c>
    </row>
    <row r="497" ht="14.25" spans="1:7">
      <c r="A497" s="115">
        <v>494</v>
      </c>
      <c r="B497" s="115" t="s">
        <v>673</v>
      </c>
      <c r="C497" s="115" t="s">
        <v>674</v>
      </c>
      <c r="D497" s="115">
        <v>1</v>
      </c>
      <c r="E497" s="115" t="s">
        <v>21</v>
      </c>
      <c r="F497" s="117">
        <v>430</v>
      </c>
      <c r="G497" s="115" t="s">
        <v>20</v>
      </c>
    </row>
    <row r="498" ht="14.25" spans="1:7">
      <c r="A498" s="115">
        <v>495</v>
      </c>
      <c r="B498" s="115" t="s">
        <v>675</v>
      </c>
      <c r="C498" s="115" t="s">
        <v>457</v>
      </c>
      <c r="D498" s="115">
        <v>1</v>
      </c>
      <c r="E498" s="115" t="s">
        <v>21</v>
      </c>
      <c r="F498" s="117">
        <f>42*5</f>
        <v>210</v>
      </c>
      <c r="G498" s="115" t="s">
        <v>20</v>
      </c>
    </row>
    <row r="499" ht="14.25" spans="1:7">
      <c r="A499" s="115">
        <v>496</v>
      </c>
      <c r="B499" s="115" t="s">
        <v>676</v>
      </c>
      <c r="C499" s="115" t="s">
        <v>577</v>
      </c>
      <c r="D499" s="115">
        <v>1</v>
      </c>
      <c r="E499" s="115" t="s">
        <v>21</v>
      </c>
      <c r="F499" s="117">
        <v>13</v>
      </c>
      <c r="G499" s="115" t="s">
        <v>20</v>
      </c>
    </row>
    <row r="500" ht="14.25" spans="1:7">
      <c r="A500" s="115">
        <v>497</v>
      </c>
      <c r="B500" s="115" t="s">
        <v>677</v>
      </c>
      <c r="C500" s="115" t="s">
        <v>678</v>
      </c>
      <c r="D500" s="115">
        <v>1</v>
      </c>
      <c r="E500" s="115" t="s">
        <v>21</v>
      </c>
      <c r="F500" s="117">
        <v>21</v>
      </c>
      <c r="G500" s="115" t="s">
        <v>20</v>
      </c>
    </row>
    <row r="501" ht="28.5" spans="1:7">
      <c r="A501" s="115">
        <v>498</v>
      </c>
      <c r="B501" s="115" t="s">
        <v>679</v>
      </c>
      <c r="C501" s="115" t="s">
        <v>650</v>
      </c>
      <c r="D501" s="115">
        <v>1</v>
      </c>
      <c r="E501" s="115" t="s">
        <v>21</v>
      </c>
      <c r="F501" s="114">
        <v>200</v>
      </c>
      <c r="G501" s="115" t="s">
        <v>20</v>
      </c>
    </row>
    <row r="502" ht="14.25" spans="1:7">
      <c r="A502" s="115">
        <v>499</v>
      </c>
      <c r="B502" s="115" t="s">
        <v>680</v>
      </c>
      <c r="C502" s="115" t="s">
        <v>577</v>
      </c>
      <c r="D502" s="115">
        <v>1</v>
      </c>
      <c r="E502" s="115" t="s">
        <v>21</v>
      </c>
      <c r="F502" s="117">
        <v>18</v>
      </c>
      <c r="G502" s="115" t="s">
        <v>20</v>
      </c>
    </row>
    <row r="503" ht="14.25" spans="1:7">
      <c r="A503" s="115">
        <v>500</v>
      </c>
      <c r="B503" s="115" t="s">
        <v>681</v>
      </c>
      <c r="C503" s="115" t="s">
        <v>682</v>
      </c>
      <c r="D503" s="115">
        <v>1</v>
      </c>
      <c r="E503" s="115" t="s">
        <v>21</v>
      </c>
      <c r="F503" s="117">
        <v>48</v>
      </c>
      <c r="G503" s="115" t="s">
        <v>20</v>
      </c>
    </row>
    <row r="504" ht="14.25" spans="1:7">
      <c r="A504" s="115">
        <v>501</v>
      </c>
      <c r="B504" s="115" t="s">
        <v>683</v>
      </c>
      <c r="C504" s="115" t="s">
        <v>684</v>
      </c>
      <c r="D504" s="115">
        <v>1</v>
      </c>
      <c r="E504" s="115" t="s">
        <v>21</v>
      </c>
      <c r="F504" s="117">
        <v>17</v>
      </c>
      <c r="G504" s="115" t="s">
        <v>20</v>
      </c>
    </row>
    <row r="505" ht="14.25" spans="1:7">
      <c r="A505" s="115">
        <v>502</v>
      </c>
      <c r="B505" s="115" t="s">
        <v>685</v>
      </c>
      <c r="C505" s="115" t="s">
        <v>577</v>
      </c>
      <c r="D505" s="115">
        <v>1</v>
      </c>
      <c r="E505" s="115" t="s">
        <v>21</v>
      </c>
      <c r="F505" s="117">
        <v>17</v>
      </c>
      <c r="G505" s="115" t="s">
        <v>20</v>
      </c>
    </row>
    <row r="506" ht="14.25" spans="1:7">
      <c r="A506" s="115">
        <v>503</v>
      </c>
      <c r="B506" s="115" t="s">
        <v>686</v>
      </c>
      <c r="C506" s="115" t="s">
        <v>469</v>
      </c>
      <c r="D506" s="115">
        <v>1</v>
      </c>
      <c r="E506" s="115" t="s">
        <v>21</v>
      </c>
      <c r="F506" s="117">
        <v>37</v>
      </c>
      <c r="G506" s="115" t="s">
        <v>20</v>
      </c>
    </row>
    <row r="507" ht="14.25" spans="1:7">
      <c r="A507" s="115">
        <v>504</v>
      </c>
      <c r="B507" s="115" t="s">
        <v>687</v>
      </c>
      <c r="C507" s="115" t="s">
        <v>457</v>
      </c>
      <c r="D507" s="115">
        <v>1</v>
      </c>
      <c r="E507" s="115" t="s">
        <v>21</v>
      </c>
      <c r="F507" s="114">
        <v>83</v>
      </c>
      <c r="G507" s="115" t="s">
        <v>20</v>
      </c>
    </row>
    <row r="508" ht="14.25" spans="1:7">
      <c r="A508" s="115">
        <v>505</v>
      </c>
      <c r="B508" s="115" t="s">
        <v>688</v>
      </c>
      <c r="C508" s="115" t="s">
        <v>457</v>
      </c>
      <c r="D508" s="115">
        <v>1</v>
      </c>
      <c r="E508" s="115" t="s">
        <v>21</v>
      </c>
      <c r="F508" s="117">
        <v>17</v>
      </c>
      <c r="G508" s="115" t="s">
        <v>20</v>
      </c>
    </row>
    <row r="509" ht="14.25" spans="1:7">
      <c r="A509" s="115">
        <v>506</v>
      </c>
      <c r="B509" s="115" t="s">
        <v>689</v>
      </c>
      <c r="C509" s="115" t="s">
        <v>577</v>
      </c>
      <c r="D509" s="115">
        <v>1</v>
      </c>
      <c r="E509" s="115" t="s">
        <v>21</v>
      </c>
      <c r="F509" s="114">
        <v>23</v>
      </c>
      <c r="G509" s="115" t="s">
        <v>20</v>
      </c>
    </row>
    <row r="510" ht="14.25" spans="1:7">
      <c r="A510" s="115">
        <v>507</v>
      </c>
      <c r="B510" s="115" t="s">
        <v>690</v>
      </c>
      <c r="C510" s="115" t="s">
        <v>577</v>
      </c>
      <c r="D510" s="115">
        <v>1</v>
      </c>
      <c r="E510" s="115" t="s">
        <v>21</v>
      </c>
      <c r="F510" s="117">
        <v>17</v>
      </c>
      <c r="G510" s="115" t="s">
        <v>20</v>
      </c>
    </row>
    <row r="511" ht="14.25" spans="1:7">
      <c r="A511" s="115">
        <v>508</v>
      </c>
      <c r="B511" s="115" t="s">
        <v>691</v>
      </c>
      <c r="C511" s="115" t="s">
        <v>577</v>
      </c>
      <c r="D511" s="115">
        <v>1</v>
      </c>
      <c r="E511" s="115" t="s">
        <v>21</v>
      </c>
      <c r="F511" s="117">
        <v>30</v>
      </c>
      <c r="G511" s="115" t="s">
        <v>20</v>
      </c>
    </row>
    <row r="512" ht="14.25" spans="1:7">
      <c r="A512" s="115">
        <v>509</v>
      </c>
      <c r="B512" s="115" t="s">
        <v>692</v>
      </c>
      <c r="C512" s="115" t="s">
        <v>693</v>
      </c>
      <c r="D512" s="115">
        <v>1</v>
      </c>
      <c r="E512" s="115" t="s">
        <v>21</v>
      </c>
      <c r="F512" s="117">
        <v>19</v>
      </c>
      <c r="G512" s="115" t="s">
        <v>20</v>
      </c>
    </row>
    <row r="513" ht="14.25" spans="1:7">
      <c r="A513" s="115">
        <v>510</v>
      </c>
      <c r="B513" s="115" t="s">
        <v>694</v>
      </c>
      <c r="C513" s="115" t="s">
        <v>695</v>
      </c>
      <c r="D513" s="115">
        <v>1</v>
      </c>
      <c r="E513" s="115" t="s">
        <v>21</v>
      </c>
      <c r="F513" s="117">
        <v>265</v>
      </c>
      <c r="G513" s="115" t="s">
        <v>20</v>
      </c>
    </row>
    <row r="514" ht="14.25" spans="1:7">
      <c r="A514" s="115">
        <v>511</v>
      </c>
      <c r="B514" s="115" t="s">
        <v>696</v>
      </c>
      <c r="C514" s="115" t="s">
        <v>678</v>
      </c>
      <c r="D514" s="115">
        <v>1</v>
      </c>
      <c r="E514" s="115" t="s">
        <v>21</v>
      </c>
      <c r="F514" s="117">
        <v>20</v>
      </c>
      <c r="G514" s="115" t="s">
        <v>20</v>
      </c>
    </row>
    <row r="515" ht="14.25" spans="1:7">
      <c r="A515" s="115">
        <v>512</v>
      </c>
      <c r="B515" s="115" t="s">
        <v>697</v>
      </c>
      <c r="C515" s="115" t="s">
        <v>469</v>
      </c>
      <c r="D515" s="115">
        <v>1</v>
      </c>
      <c r="E515" s="115" t="s">
        <v>21</v>
      </c>
      <c r="F515" s="114">
        <v>35</v>
      </c>
      <c r="G515" s="115" t="s">
        <v>20</v>
      </c>
    </row>
    <row r="516" ht="14.25" spans="1:7">
      <c r="A516" s="115">
        <v>513</v>
      </c>
      <c r="B516" s="115" t="s">
        <v>698</v>
      </c>
      <c r="C516" s="115" t="s">
        <v>577</v>
      </c>
      <c r="D516" s="115">
        <v>1</v>
      </c>
      <c r="E516" s="115" t="s">
        <v>21</v>
      </c>
      <c r="F516" s="114">
        <v>35</v>
      </c>
      <c r="G516" s="115" t="s">
        <v>20</v>
      </c>
    </row>
    <row r="517" ht="14.25" spans="1:7">
      <c r="A517" s="115">
        <v>514</v>
      </c>
      <c r="B517" s="115" t="s">
        <v>699</v>
      </c>
      <c r="C517" s="115" t="s">
        <v>457</v>
      </c>
      <c r="D517" s="115">
        <v>1</v>
      </c>
      <c r="E517" s="115" t="s">
        <v>21</v>
      </c>
      <c r="F517" s="117">
        <v>13</v>
      </c>
      <c r="G517" s="115" t="s">
        <v>20</v>
      </c>
    </row>
    <row r="518" ht="14.25" spans="1:7">
      <c r="A518" s="115">
        <v>515</v>
      </c>
      <c r="B518" s="115" t="s">
        <v>700</v>
      </c>
      <c r="C518" s="115" t="s">
        <v>529</v>
      </c>
      <c r="D518" s="115">
        <v>1</v>
      </c>
      <c r="E518" s="115" t="s">
        <v>21</v>
      </c>
      <c r="F518" s="117">
        <v>18</v>
      </c>
      <c r="G518" s="115" t="s">
        <v>20</v>
      </c>
    </row>
    <row r="519" ht="14.25" spans="1:7">
      <c r="A519" s="115">
        <v>516</v>
      </c>
      <c r="B519" s="115" t="s">
        <v>701</v>
      </c>
      <c r="C519" s="115" t="s">
        <v>457</v>
      </c>
      <c r="D519" s="115">
        <v>1</v>
      </c>
      <c r="E519" s="115" t="s">
        <v>21</v>
      </c>
      <c r="F519" s="117">
        <v>29</v>
      </c>
      <c r="G519" s="115" t="s">
        <v>20</v>
      </c>
    </row>
    <row r="520" ht="14.25" spans="1:7">
      <c r="A520" s="115">
        <v>517</v>
      </c>
      <c r="B520" s="115" t="s">
        <v>702</v>
      </c>
      <c r="C520" s="115" t="s">
        <v>703</v>
      </c>
      <c r="D520" s="115">
        <v>1</v>
      </c>
      <c r="E520" s="115" t="s">
        <v>21</v>
      </c>
      <c r="F520" s="117">
        <v>34</v>
      </c>
      <c r="G520" s="115" t="s">
        <v>20</v>
      </c>
    </row>
    <row r="521" ht="14.25" spans="1:7">
      <c r="A521" s="115">
        <v>518</v>
      </c>
      <c r="B521" s="115" t="s">
        <v>704</v>
      </c>
      <c r="C521" s="115" t="s">
        <v>457</v>
      </c>
      <c r="D521" s="115">
        <v>1</v>
      </c>
      <c r="E521" s="115" t="s">
        <v>21</v>
      </c>
      <c r="F521" s="117">
        <v>19</v>
      </c>
      <c r="G521" s="115" t="s">
        <v>20</v>
      </c>
    </row>
    <row r="522" ht="14.25" spans="1:7">
      <c r="A522" s="115">
        <v>519</v>
      </c>
      <c r="B522" s="115" t="s">
        <v>705</v>
      </c>
      <c r="C522" s="115" t="s">
        <v>577</v>
      </c>
      <c r="D522" s="115">
        <v>1</v>
      </c>
      <c r="E522" s="115" t="s">
        <v>21</v>
      </c>
      <c r="F522" s="117">
        <v>590</v>
      </c>
      <c r="G522" s="115" t="s">
        <v>20</v>
      </c>
    </row>
    <row r="523" ht="14.25" spans="1:7">
      <c r="A523" s="115">
        <v>520</v>
      </c>
      <c r="B523" s="115" t="s">
        <v>706</v>
      </c>
      <c r="C523" s="115" t="s">
        <v>678</v>
      </c>
      <c r="D523" s="115">
        <v>1</v>
      </c>
      <c r="E523" s="115" t="s">
        <v>21</v>
      </c>
      <c r="F523" s="114">
        <v>72</v>
      </c>
      <c r="G523" s="115" t="s">
        <v>20</v>
      </c>
    </row>
    <row r="524" ht="14.25" spans="1:7">
      <c r="A524" s="115">
        <v>521</v>
      </c>
      <c r="B524" s="115" t="s">
        <v>707</v>
      </c>
      <c r="C524" s="115" t="s">
        <v>708</v>
      </c>
      <c r="D524" s="115">
        <v>1</v>
      </c>
      <c r="E524" s="115" t="s">
        <v>21</v>
      </c>
      <c r="F524" s="114">
        <v>201</v>
      </c>
      <c r="G524" s="115" t="s">
        <v>20</v>
      </c>
    </row>
    <row r="525" ht="14.25" spans="1:7">
      <c r="A525" s="115">
        <v>522</v>
      </c>
      <c r="B525" s="115" t="s">
        <v>709</v>
      </c>
      <c r="C525" s="115" t="s">
        <v>457</v>
      </c>
      <c r="D525" s="115">
        <v>1</v>
      </c>
      <c r="E525" s="115" t="s">
        <v>21</v>
      </c>
      <c r="F525" s="114">
        <v>25</v>
      </c>
      <c r="G525" s="115" t="s">
        <v>20</v>
      </c>
    </row>
    <row r="526" ht="14.25" spans="1:7">
      <c r="A526" s="115">
        <v>523</v>
      </c>
      <c r="B526" s="115" t="s">
        <v>710</v>
      </c>
      <c r="C526" s="115" t="s">
        <v>580</v>
      </c>
      <c r="D526" s="115">
        <v>1</v>
      </c>
      <c r="E526" s="115" t="s">
        <v>21</v>
      </c>
      <c r="F526" s="117">
        <v>22</v>
      </c>
      <c r="G526" s="115" t="s">
        <v>20</v>
      </c>
    </row>
    <row r="527" ht="14.25" spans="1:7">
      <c r="A527" s="115">
        <v>524</v>
      </c>
      <c r="B527" s="115" t="s">
        <v>711</v>
      </c>
      <c r="C527" s="115" t="s">
        <v>580</v>
      </c>
      <c r="D527" s="115">
        <v>1</v>
      </c>
      <c r="E527" s="115" t="s">
        <v>21</v>
      </c>
      <c r="F527" s="117">
        <v>27</v>
      </c>
      <c r="G527" s="115" t="s">
        <v>20</v>
      </c>
    </row>
    <row r="528" ht="14.25" spans="1:7">
      <c r="A528" s="115">
        <v>525</v>
      </c>
      <c r="B528" s="115" t="s">
        <v>712</v>
      </c>
      <c r="C528" s="115" t="s">
        <v>20</v>
      </c>
      <c r="D528" s="115">
        <v>1</v>
      </c>
      <c r="E528" s="115" t="s">
        <v>21</v>
      </c>
      <c r="F528" s="114">
        <v>65</v>
      </c>
      <c r="G528" s="115" t="s">
        <v>20</v>
      </c>
    </row>
    <row r="529" ht="14.25" spans="1:7">
      <c r="A529" s="115">
        <v>526</v>
      </c>
      <c r="B529" s="115" t="s">
        <v>713</v>
      </c>
      <c r="C529" s="115" t="s">
        <v>714</v>
      </c>
      <c r="D529" s="115">
        <v>1</v>
      </c>
      <c r="E529" s="115" t="s">
        <v>21</v>
      </c>
      <c r="F529" s="114">
        <v>66</v>
      </c>
      <c r="G529" s="115" t="s">
        <v>20</v>
      </c>
    </row>
    <row r="530" ht="14.25" spans="1:7">
      <c r="A530" s="115">
        <v>527</v>
      </c>
      <c r="B530" s="115" t="s">
        <v>715</v>
      </c>
      <c r="C530" s="115" t="s">
        <v>20</v>
      </c>
      <c r="D530" s="115">
        <v>1</v>
      </c>
      <c r="E530" s="115" t="s">
        <v>21</v>
      </c>
      <c r="F530" s="114">
        <v>29</v>
      </c>
      <c r="G530" s="115" t="s">
        <v>20</v>
      </c>
    </row>
    <row r="531" ht="14.25" spans="1:7">
      <c r="A531" s="115">
        <v>528</v>
      </c>
      <c r="B531" s="115" t="s">
        <v>716</v>
      </c>
      <c r="C531" s="115" t="s">
        <v>20</v>
      </c>
      <c r="D531" s="115">
        <v>1</v>
      </c>
      <c r="E531" s="115" t="s">
        <v>21</v>
      </c>
      <c r="F531" s="117">
        <v>55</v>
      </c>
      <c r="G531" s="115" t="s">
        <v>20</v>
      </c>
    </row>
    <row r="532" ht="28.5" spans="1:7">
      <c r="A532" s="115">
        <v>529</v>
      </c>
      <c r="B532" s="115" t="s">
        <v>717</v>
      </c>
      <c r="C532" s="115" t="s">
        <v>718</v>
      </c>
      <c r="D532" s="115">
        <v>1</v>
      </c>
      <c r="E532" s="115" t="s">
        <v>21</v>
      </c>
      <c r="F532" s="117">
        <v>123</v>
      </c>
      <c r="G532" s="115" t="s">
        <v>20</v>
      </c>
    </row>
    <row r="533" ht="14.25" spans="1:7">
      <c r="A533" s="115">
        <v>530</v>
      </c>
      <c r="B533" s="115" t="s">
        <v>719</v>
      </c>
      <c r="C533" s="115" t="s">
        <v>720</v>
      </c>
      <c r="D533" s="115">
        <v>1</v>
      </c>
      <c r="E533" s="115" t="s">
        <v>21</v>
      </c>
      <c r="F533" s="114">
        <v>29</v>
      </c>
      <c r="G533" s="115" t="s">
        <v>20</v>
      </c>
    </row>
    <row r="534" ht="28.5" spans="1:7">
      <c r="A534" s="115">
        <v>531</v>
      </c>
      <c r="B534" s="115" t="s">
        <v>721</v>
      </c>
      <c r="C534" s="115" t="s">
        <v>529</v>
      </c>
      <c r="D534" s="115">
        <v>1</v>
      </c>
      <c r="E534" s="115" t="s">
        <v>21</v>
      </c>
      <c r="F534" s="117">
        <v>28</v>
      </c>
      <c r="G534" s="115" t="s">
        <v>20</v>
      </c>
    </row>
    <row r="535" ht="14.25" spans="1:7">
      <c r="A535" s="115">
        <v>532</v>
      </c>
      <c r="B535" s="115" t="s">
        <v>722</v>
      </c>
      <c r="C535" s="115" t="s">
        <v>542</v>
      </c>
      <c r="D535" s="115">
        <v>1</v>
      </c>
      <c r="E535" s="115" t="s">
        <v>21</v>
      </c>
      <c r="F535" s="117">
        <v>10</v>
      </c>
      <c r="G535" s="115" t="s">
        <v>20</v>
      </c>
    </row>
    <row r="536" ht="14.25" spans="1:7">
      <c r="A536" s="115">
        <v>533</v>
      </c>
      <c r="B536" s="115" t="s">
        <v>723</v>
      </c>
      <c r="C536" s="115" t="s">
        <v>656</v>
      </c>
      <c r="D536" s="115">
        <v>1</v>
      </c>
      <c r="E536" s="115" t="s">
        <v>21</v>
      </c>
      <c r="F536" s="117">
        <v>9</v>
      </c>
      <c r="G536" s="115" t="s">
        <v>20</v>
      </c>
    </row>
    <row r="537" ht="14.25" spans="1:7">
      <c r="A537" s="115">
        <v>534</v>
      </c>
      <c r="B537" s="115" t="s">
        <v>724</v>
      </c>
      <c r="C537" s="115" t="s">
        <v>725</v>
      </c>
      <c r="D537" s="115">
        <v>1</v>
      </c>
      <c r="E537" s="115" t="s">
        <v>21</v>
      </c>
      <c r="F537" s="114">
        <v>120</v>
      </c>
      <c r="G537" s="115" t="s">
        <v>20</v>
      </c>
    </row>
    <row r="538" ht="14.25" spans="1:7">
      <c r="A538" s="115">
        <v>535</v>
      </c>
      <c r="B538" s="115" t="s">
        <v>726</v>
      </c>
      <c r="C538" s="115" t="s">
        <v>727</v>
      </c>
      <c r="D538" s="115">
        <v>1</v>
      </c>
      <c r="E538" s="115" t="s">
        <v>21</v>
      </c>
      <c r="F538" s="117">
        <v>42</v>
      </c>
      <c r="G538" s="115" t="s">
        <v>20</v>
      </c>
    </row>
    <row r="539" ht="14.25" spans="1:7">
      <c r="A539" s="115">
        <v>536</v>
      </c>
      <c r="B539" s="115" t="s">
        <v>728</v>
      </c>
      <c r="C539" s="115" t="s">
        <v>729</v>
      </c>
      <c r="D539" s="115">
        <v>1</v>
      </c>
      <c r="E539" s="115" t="s">
        <v>21</v>
      </c>
      <c r="F539" s="114">
        <v>559</v>
      </c>
      <c r="G539" s="115" t="s">
        <v>20</v>
      </c>
    </row>
    <row r="540" ht="14.25" spans="1:7">
      <c r="A540" s="115">
        <v>537</v>
      </c>
      <c r="B540" s="115" t="s">
        <v>730</v>
      </c>
      <c r="C540" s="115" t="s">
        <v>580</v>
      </c>
      <c r="D540" s="115">
        <v>1</v>
      </c>
      <c r="E540" s="115" t="s">
        <v>21</v>
      </c>
      <c r="F540" s="117">
        <v>16</v>
      </c>
      <c r="G540" s="115" t="s">
        <v>20</v>
      </c>
    </row>
    <row r="541" ht="14.25" spans="1:7">
      <c r="A541" s="115">
        <v>538</v>
      </c>
      <c r="B541" s="115" t="s">
        <v>731</v>
      </c>
      <c r="C541" s="115" t="s">
        <v>580</v>
      </c>
      <c r="D541" s="115">
        <v>1</v>
      </c>
      <c r="E541" s="115" t="s">
        <v>21</v>
      </c>
      <c r="F541" s="114">
        <v>50</v>
      </c>
      <c r="G541" s="115" t="s">
        <v>20</v>
      </c>
    </row>
    <row r="542" ht="28.5" spans="1:7">
      <c r="A542" s="115">
        <v>539</v>
      </c>
      <c r="B542" s="115" t="s">
        <v>732</v>
      </c>
      <c r="C542" s="115" t="s">
        <v>733</v>
      </c>
      <c r="D542" s="115">
        <v>1</v>
      </c>
      <c r="E542" s="115" t="s">
        <v>21</v>
      </c>
      <c r="F542" s="114">
        <v>35</v>
      </c>
      <c r="G542" s="115" t="s">
        <v>20</v>
      </c>
    </row>
    <row r="543" ht="14.25" spans="1:7">
      <c r="A543" s="115">
        <v>540</v>
      </c>
      <c r="B543" s="115" t="s">
        <v>734</v>
      </c>
      <c r="C543" s="115" t="s">
        <v>735</v>
      </c>
      <c r="D543" s="115">
        <v>1</v>
      </c>
      <c r="E543" s="115" t="s">
        <v>21</v>
      </c>
      <c r="F543" s="117">
        <v>83</v>
      </c>
      <c r="G543" s="115" t="s">
        <v>20</v>
      </c>
    </row>
    <row r="544" ht="14.25" spans="1:7">
      <c r="A544" s="115">
        <v>541</v>
      </c>
      <c r="B544" s="115" t="s">
        <v>736</v>
      </c>
      <c r="C544" s="115" t="s">
        <v>580</v>
      </c>
      <c r="D544" s="115">
        <v>1</v>
      </c>
      <c r="E544" s="115" t="s">
        <v>21</v>
      </c>
      <c r="F544" s="117">
        <v>22</v>
      </c>
      <c r="G544" s="115" t="s">
        <v>20</v>
      </c>
    </row>
    <row r="545" ht="14.25" spans="1:7">
      <c r="A545" s="115">
        <v>542</v>
      </c>
      <c r="B545" s="115" t="s">
        <v>737</v>
      </c>
      <c r="C545" s="115" t="s">
        <v>738</v>
      </c>
      <c r="D545" s="115">
        <v>1</v>
      </c>
      <c r="E545" s="115" t="s">
        <v>21</v>
      </c>
      <c r="F545" s="117">
        <v>1100</v>
      </c>
      <c r="G545" s="115" t="s">
        <v>20</v>
      </c>
    </row>
    <row r="546" ht="14.25" spans="1:7">
      <c r="A546" s="115">
        <v>543</v>
      </c>
      <c r="B546" s="115" t="s">
        <v>739</v>
      </c>
      <c r="C546" s="115" t="s">
        <v>740</v>
      </c>
      <c r="D546" s="115">
        <v>1</v>
      </c>
      <c r="E546" s="115" t="s">
        <v>21</v>
      </c>
      <c r="F546" s="114">
        <v>35</v>
      </c>
      <c r="G546" s="115" t="s">
        <v>20</v>
      </c>
    </row>
    <row r="547" ht="14.25" spans="1:7">
      <c r="A547" s="115">
        <v>544</v>
      </c>
      <c r="B547" s="115" t="s">
        <v>741</v>
      </c>
      <c r="C547" s="115" t="s">
        <v>353</v>
      </c>
      <c r="D547" s="115">
        <v>1</v>
      </c>
      <c r="E547" s="115" t="s">
        <v>21</v>
      </c>
      <c r="F547" s="117">
        <v>28</v>
      </c>
      <c r="G547" s="115" t="s">
        <v>20</v>
      </c>
    </row>
    <row r="548" ht="14.25" spans="1:7">
      <c r="A548" s="115">
        <v>545</v>
      </c>
      <c r="B548" s="115" t="s">
        <v>742</v>
      </c>
      <c r="C548" s="115" t="s">
        <v>743</v>
      </c>
      <c r="D548" s="115">
        <v>1</v>
      </c>
      <c r="E548" s="115" t="s">
        <v>21</v>
      </c>
      <c r="F548" s="114">
        <v>36</v>
      </c>
      <c r="G548" s="115" t="s">
        <v>20</v>
      </c>
    </row>
    <row r="549" ht="14.25" spans="1:7">
      <c r="A549" s="115">
        <v>546</v>
      </c>
      <c r="B549" s="115" t="s">
        <v>744</v>
      </c>
      <c r="C549" s="115" t="s">
        <v>745</v>
      </c>
      <c r="D549" s="115">
        <v>1</v>
      </c>
      <c r="E549" s="115" t="s">
        <v>21</v>
      </c>
      <c r="F549" s="114">
        <v>62</v>
      </c>
      <c r="G549" s="115" t="s">
        <v>20</v>
      </c>
    </row>
    <row r="550" ht="14.25" spans="1:7">
      <c r="A550" s="115">
        <v>547</v>
      </c>
      <c r="B550" s="115" t="s">
        <v>746</v>
      </c>
      <c r="C550" s="115" t="s">
        <v>747</v>
      </c>
      <c r="D550" s="115">
        <v>1</v>
      </c>
      <c r="E550" s="115" t="s">
        <v>21</v>
      </c>
      <c r="F550" s="114">
        <v>96</v>
      </c>
      <c r="G550" s="115" t="s">
        <v>20</v>
      </c>
    </row>
    <row r="551" ht="14.25" spans="1:7">
      <c r="A551" s="115">
        <v>548</v>
      </c>
      <c r="B551" s="124" t="s">
        <v>472</v>
      </c>
      <c r="C551" s="115" t="s">
        <v>745</v>
      </c>
      <c r="D551" s="115">
        <v>1</v>
      </c>
      <c r="E551" s="115" t="s">
        <v>21</v>
      </c>
      <c r="F551" s="114">
        <v>48</v>
      </c>
      <c r="G551" s="115" t="s">
        <v>20</v>
      </c>
    </row>
    <row r="552" ht="14.25" spans="1:7">
      <c r="A552" s="115">
        <v>549</v>
      </c>
      <c r="B552" s="115" t="s">
        <v>748</v>
      </c>
      <c r="C552" s="115" t="s">
        <v>749</v>
      </c>
      <c r="D552" s="115">
        <v>1</v>
      </c>
      <c r="E552" s="115" t="s">
        <v>21</v>
      </c>
      <c r="F552" s="117">
        <v>48</v>
      </c>
      <c r="G552" s="115" t="s">
        <v>20</v>
      </c>
    </row>
    <row r="553" ht="14.25" spans="1:7">
      <c r="A553" s="115">
        <v>550</v>
      </c>
      <c r="B553" s="115" t="s">
        <v>750</v>
      </c>
      <c r="C553" s="115" t="s">
        <v>751</v>
      </c>
      <c r="D553" s="115">
        <v>1</v>
      </c>
      <c r="E553" s="115" t="s">
        <v>21</v>
      </c>
      <c r="F553" s="117">
        <v>19</v>
      </c>
      <c r="G553" s="115" t="s">
        <v>20</v>
      </c>
    </row>
    <row r="554" ht="14.25" spans="1:7">
      <c r="A554" s="115">
        <v>551</v>
      </c>
      <c r="B554" s="115" t="s">
        <v>752</v>
      </c>
      <c r="C554" s="115" t="s">
        <v>749</v>
      </c>
      <c r="D554" s="115">
        <v>1</v>
      </c>
      <c r="E554" s="115" t="s">
        <v>21</v>
      </c>
      <c r="F554" s="117">
        <v>20</v>
      </c>
      <c r="G554" s="115" t="s">
        <v>20</v>
      </c>
    </row>
    <row r="555" ht="14.25" spans="1:7">
      <c r="A555" s="115">
        <v>552</v>
      </c>
      <c r="B555" s="115" t="s">
        <v>753</v>
      </c>
      <c r="C555" s="115" t="s">
        <v>749</v>
      </c>
      <c r="D555" s="115">
        <v>1</v>
      </c>
      <c r="E555" s="115" t="s">
        <v>21</v>
      </c>
      <c r="F555" s="117">
        <v>163</v>
      </c>
      <c r="G555" s="115" t="s">
        <v>20</v>
      </c>
    </row>
    <row r="556" ht="14.25" spans="1:7">
      <c r="A556" s="115">
        <v>553</v>
      </c>
      <c r="B556" s="115" t="s">
        <v>754</v>
      </c>
      <c r="C556" s="115" t="s">
        <v>749</v>
      </c>
      <c r="D556" s="115">
        <v>1</v>
      </c>
      <c r="E556" s="115" t="s">
        <v>21</v>
      </c>
      <c r="F556" s="117">
        <v>27</v>
      </c>
      <c r="G556" s="115" t="s">
        <v>20</v>
      </c>
    </row>
    <row r="557" ht="14.25" spans="1:7">
      <c r="A557" s="115">
        <v>554</v>
      </c>
      <c r="B557" s="115" t="s">
        <v>755</v>
      </c>
      <c r="C557" s="115" t="s">
        <v>749</v>
      </c>
      <c r="D557" s="115">
        <v>1</v>
      </c>
      <c r="E557" s="115" t="s">
        <v>21</v>
      </c>
      <c r="F557" s="117">
        <v>20</v>
      </c>
      <c r="G557" s="115" t="s">
        <v>20</v>
      </c>
    </row>
    <row r="558" ht="28.5" spans="1:7">
      <c r="A558" s="115">
        <v>555</v>
      </c>
      <c r="B558" s="115" t="s">
        <v>756</v>
      </c>
      <c r="C558" s="115" t="s">
        <v>351</v>
      </c>
      <c r="D558" s="115">
        <v>1</v>
      </c>
      <c r="E558" s="115" t="s">
        <v>21</v>
      </c>
      <c r="F558" s="114">
        <v>43</v>
      </c>
      <c r="G558" s="115" t="s">
        <v>20</v>
      </c>
    </row>
    <row r="559" ht="14.25" spans="1:7">
      <c r="A559" s="115">
        <v>556</v>
      </c>
      <c r="B559" s="115" t="s">
        <v>757</v>
      </c>
      <c r="C559" s="115" t="s">
        <v>751</v>
      </c>
      <c r="D559" s="115">
        <v>1</v>
      </c>
      <c r="E559" s="115" t="s">
        <v>21</v>
      </c>
      <c r="F559" s="114">
        <v>57</v>
      </c>
      <c r="G559" s="115" t="s">
        <v>20</v>
      </c>
    </row>
    <row r="560" ht="14.25" spans="1:7">
      <c r="A560" s="115">
        <v>557</v>
      </c>
      <c r="B560" s="115" t="s">
        <v>758</v>
      </c>
      <c r="C560" s="115" t="s">
        <v>749</v>
      </c>
      <c r="D560" s="115">
        <v>1</v>
      </c>
      <c r="E560" s="115" t="s">
        <v>21</v>
      </c>
      <c r="F560" s="117">
        <v>72</v>
      </c>
      <c r="G560" s="115" t="s">
        <v>20</v>
      </c>
    </row>
    <row r="561" ht="14.25" spans="1:7">
      <c r="A561" s="115">
        <v>558</v>
      </c>
      <c r="B561" s="115" t="s">
        <v>759</v>
      </c>
      <c r="C561" s="115" t="s">
        <v>656</v>
      </c>
      <c r="D561" s="115">
        <v>1</v>
      </c>
      <c r="E561" s="115" t="s">
        <v>21</v>
      </c>
      <c r="F561" s="117">
        <v>18</v>
      </c>
      <c r="G561" s="115" t="s">
        <v>20</v>
      </c>
    </row>
    <row r="562" ht="14.25" spans="1:7">
      <c r="A562" s="115">
        <v>559</v>
      </c>
      <c r="B562" s="115" t="s">
        <v>760</v>
      </c>
      <c r="C562" s="115" t="s">
        <v>761</v>
      </c>
      <c r="D562" s="115">
        <v>1</v>
      </c>
      <c r="E562" s="115" t="s">
        <v>21</v>
      </c>
      <c r="F562" s="114">
        <v>31</v>
      </c>
      <c r="G562" s="115" t="s">
        <v>20</v>
      </c>
    </row>
    <row r="563" ht="14.25" spans="1:7">
      <c r="A563" s="115">
        <v>560</v>
      </c>
      <c r="B563" s="115" t="s">
        <v>762</v>
      </c>
      <c r="C563" s="115" t="s">
        <v>678</v>
      </c>
      <c r="D563" s="115">
        <v>1</v>
      </c>
      <c r="E563" s="115" t="s">
        <v>21</v>
      </c>
      <c r="F563" s="114">
        <v>209</v>
      </c>
      <c r="G563" s="115" t="s">
        <v>20</v>
      </c>
    </row>
    <row r="564" ht="14.25" spans="1:7">
      <c r="A564" s="115">
        <v>561</v>
      </c>
      <c r="B564" s="115" t="s">
        <v>763</v>
      </c>
      <c r="C564" s="115" t="s">
        <v>540</v>
      </c>
      <c r="D564" s="115">
        <v>1</v>
      </c>
      <c r="E564" s="115" t="s">
        <v>21</v>
      </c>
      <c r="F564" s="114">
        <v>50</v>
      </c>
      <c r="G564" s="115" t="s">
        <v>20</v>
      </c>
    </row>
    <row r="565" ht="14.25" spans="1:7">
      <c r="A565" s="115">
        <v>562</v>
      </c>
      <c r="B565" s="115" t="s">
        <v>764</v>
      </c>
      <c r="C565" s="115" t="s">
        <v>751</v>
      </c>
      <c r="D565" s="115">
        <v>1</v>
      </c>
      <c r="E565" s="115" t="s">
        <v>21</v>
      </c>
      <c r="F565" s="117">
        <v>48</v>
      </c>
      <c r="G565" s="115" t="s">
        <v>20</v>
      </c>
    </row>
    <row r="566" ht="14.25" spans="1:7">
      <c r="A566" s="115">
        <v>563</v>
      </c>
      <c r="B566" s="115" t="s">
        <v>765</v>
      </c>
      <c r="C566" s="115" t="s">
        <v>714</v>
      </c>
      <c r="D566" s="115">
        <v>1</v>
      </c>
      <c r="E566" s="115" t="s">
        <v>21</v>
      </c>
      <c r="F566" s="114">
        <v>47</v>
      </c>
      <c r="G566" s="115" t="s">
        <v>20</v>
      </c>
    </row>
    <row r="567" ht="14.25" spans="1:7">
      <c r="A567" s="115">
        <v>564</v>
      </c>
      <c r="B567" s="115" t="s">
        <v>766</v>
      </c>
      <c r="C567" s="115" t="s">
        <v>749</v>
      </c>
      <c r="D567" s="115">
        <v>1</v>
      </c>
      <c r="E567" s="115" t="s">
        <v>21</v>
      </c>
      <c r="F567" s="117">
        <v>83</v>
      </c>
      <c r="G567" s="115" t="s">
        <v>20</v>
      </c>
    </row>
    <row r="568" ht="14.25" spans="1:7">
      <c r="A568" s="115">
        <v>565</v>
      </c>
      <c r="B568" s="115" t="s">
        <v>767</v>
      </c>
      <c r="C568" s="115" t="s">
        <v>768</v>
      </c>
      <c r="D568" s="115">
        <v>1</v>
      </c>
      <c r="E568" s="115" t="s">
        <v>21</v>
      </c>
      <c r="F568" s="117">
        <v>42</v>
      </c>
      <c r="G568" s="115" t="s">
        <v>20</v>
      </c>
    </row>
    <row r="569" ht="14.25" spans="1:7">
      <c r="A569" s="115">
        <v>566</v>
      </c>
      <c r="B569" s="115" t="s">
        <v>769</v>
      </c>
      <c r="C569" s="115" t="s">
        <v>770</v>
      </c>
      <c r="D569" s="115">
        <v>1</v>
      </c>
      <c r="E569" s="115" t="s">
        <v>21</v>
      </c>
      <c r="F569" s="114">
        <v>190</v>
      </c>
      <c r="G569" s="115" t="s">
        <v>20</v>
      </c>
    </row>
    <row r="570" ht="14.25" spans="1:7">
      <c r="A570" s="115">
        <v>567</v>
      </c>
      <c r="B570" s="115" t="s">
        <v>771</v>
      </c>
      <c r="C570" s="115" t="s">
        <v>772</v>
      </c>
      <c r="D570" s="115">
        <v>1</v>
      </c>
      <c r="E570" s="115" t="s">
        <v>21</v>
      </c>
      <c r="F570" s="114">
        <v>276</v>
      </c>
      <c r="G570" s="115" t="s">
        <v>20</v>
      </c>
    </row>
    <row r="571" ht="14.25" spans="1:7">
      <c r="A571" s="115">
        <v>568</v>
      </c>
      <c r="B571" s="115" t="s">
        <v>773</v>
      </c>
      <c r="C571" s="115" t="s">
        <v>725</v>
      </c>
      <c r="D571" s="115">
        <v>1</v>
      </c>
      <c r="E571" s="115" t="s">
        <v>21</v>
      </c>
      <c r="F571" s="117">
        <v>18</v>
      </c>
      <c r="G571" s="115" t="s">
        <v>20</v>
      </c>
    </row>
    <row r="572" ht="14.25" spans="1:7">
      <c r="A572" s="115">
        <v>569</v>
      </c>
      <c r="B572" s="115" t="s">
        <v>774</v>
      </c>
      <c r="C572" s="115" t="s">
        <v>775</v>
      </c>
      <c r="D572" s="115">
        <v>1</v>
      </c>
      <c r="E572" s="115" t="s">
        <v>21</v>
      </c>
      <c r="F572" s="117">
        <v>15</v>
      </c>
      <c r="G572" s="115" t="s">
        <v>20</v>
      </c>
    </row>
    <row r="573" ht="14.25" spans="1:7">
      <c r="A573" s="115">
        <v>570</v>
      </c>
      <c r="B573" s="115" t="s">
        <v>776</v>
      </c>
      <c r="C573" s="115" t="s">
        <v>772</v>
      </c>
      <c r="D573" s="115">
        <v>1</v>
      </c>
      <c r="E573" s="115" t="s">
        <v>21</v>
      </c>
      <c r="F573" s="114">
        <v>274</v>
      </c>
      <c r="G573" s="115" t="s">
        <v>20</v>
      </c>
    </row>
    <row r="574" ht="14.25" spans="1:7">
      <c r="A574" s="115">
        <v>571</v>
      </c>
      <c r="B574" s="115" t="s">
        <v>777</v>
      </c>
      <c r="C574" s="115" t="s">
        <v>571</v>
      </c>
      <c r="D574" s="115">
        <v>1</v>
      </c>
      <c r="E574" s="115" t="s">
        <v>21</v>
      </c>
      <c r="F574" s="117">
        <v>17</v>
      </c>
      <c r="G574" s="115" t="s">
        <v>20</v>
      </c>
    </row>
    <row r="575" ht="14.25" spans="1:7">
      <c r="A575" s="115">
        <v>572</v>
      </c>
      <c r="B575" s="115" t="s">
        <v>778</v>
      </c>
      <c r="C575" s="115" t="s">
        <v>779</v>
      </c>
      <c r="D575" s="115">
        <v>1</v>
      </c>
      <c r="E575" s="115" t="s">
        <v>21</v>
      </c>
      <c r="F575" s="117">
        <v>315</v>
      </c>
      <c r="G575" s="115" t="s">
        <v>20</v>
      </c>
    </row>
    <row r="576" ht="14.25" spans="1:7">
      <c r="A576" s="115">
        <v>573</v>
      </c>
      <c r="B576" s="115" t="s">
        <v>780</v>
      </c>
      <c r="C576" s="115" t="s">
        <v>781</v>
      </c>
      <c r="D576" s="115">
        <v>1</v>
      </c>
      <c r="E576" s="115" t="s">
        <v>21</v>
      </c>
      <c r="F576" s="114">
        <v>31</v>
      </c>
      <c r="G576" s="115" t="s">
        <v>20</v>
      </c>
    </row>
    <row r="577" ht="14.25" spans="1:7">
      <c r="A577" s="115">
        <v>574</v>
      </c>
      <c r="B577" s="115" t="s">
        <v>782</v>
      </c>
      <c r="C577" s="115" t="s">
        <v>529</v>
      </c>
      <c r="D577" s="115">
        <v>1</v>
      </c>
      <c r="E577" s="115" t="s">
        <v>21</v>
      </c>
      <c r="F577" s="117">
        <v>55</v>
      </c>
      <c r="G577" s="115" t="s">
        <v>20</v>
      </c>
    </row>
    <row r="578" ht="14.25" spans="1:7">
      <c r="A578" s="115">
        <v>575</v>
      </c>
      <c r="B578" s="115" t="s">
        <v>783</v>
      </c>
      <c r="C578" s="115" t="s">
        <v>315</v>
      </c>
      <c r="D578" s="115">
        <v>1</v>
      </c>
      <c r="E578" s="115" t="s">
        <v>21</v>
      </c>
      <c r="F578" s="114">
        <v>111</v>
      </c>
      <c r="G578" s="115" t="s">
        <v>20</v>
      </c>
    </row>
    <row r="579" ht="14.25" spans="1:7">
      <c r="A579" s="115">
        <v>576</v>
      </c>
      <c r="B579" s="115" t="s">
        <v>784</v>
      </c>
      <c r="C579" s="115" t="s">
        <v>329</v>
      </c>
      <c r="D579" s="115">
        <v>1</v>
      </c>
      <c r="E579" s="115" t="s">
        <v>21</v>
      </c>
      <c r="F579" s="114">
        <v>43</v>
      </c>
      <c r="G579" s="115" t="s">
        <v>20</v>
      </c>
    </row>
    <row r="580" ht="14.25" spans="1:7">
      <c r="A580" s="115">
        <v>577</v>
      </c>
      <c r="B580" s="115" t="s">
        <v>785</v>
      </c>
      <c r="C580" s="115" t="s">
        <v>786</v>
      </c>
      <c r="D580" s="115">
        <v>1</v>
      </c>
      <c r="E580" s="115" t="s">
        <v>21</v>
      </c>
      <c r="F580" s="114">
        <v>540</v>
      </c>
      <c r="G580" s="115" t="s">
        <v>20</v>
      </c>
    </row>
    <row r="581" ht="14.25" spans="1:7">
      <c r="A581" s="115">
        <v>578</v>
      </c>
      <c r="B581" s="115" t="s">
        <v>787</v>
      </c>
      <c r="C581" s="115" t="s">
        <v>788</v>
      </c>
      <c r="D581" s="115">
        <v>1</v>
      </c>
      <c r="E581" s="115" t="s">
        <v>21</v>
      </c>
      <c r="F581" s="117">
        <v>15</v>
      </c>
      <c r="G581" s="115" t="s">
        <v>20</v>
      </c>
    </row>
    <row r="582" ht="14.25" spans="1:7">
      <c r="A582" s="115">
        <v>579</v>
      </c>
      <c r="B582" s="115" t="s">
        <v>789</v>
      </c>
      <c r="C582" s="115" t="s">
        <v>329</v>
      </c>
      <c r="D582" s="115">
        <v>1</v>
      </c>
      <c r="E582" s="115" t="s">
        <v>21</v>
      </c>
      <c r="F582" s="114">
        <v>124</v>
      </c>
      <c r="G582" s="115" t="s">
        <v>20</v>
      </c>
    </row>
    <row r="583" ht="28.5" spans="1:7">
      <c r="A583" s="115">
        <v>580</v>
      </c>
      <c r="B583" s="115" t="s">
        <v>790</v>
      </c>
      <c r="C583" s="115" t="s">
        <v>791</v>
      </c>
      <c r="D583" s="115">
        <v>1</v>
      </c>
      <c r="E583" s="115" t="s">
        <v>21</v>
      </c>
      <c r="F583" s="114">
        <v>437</v>
      </c>
      <c r="G583" s="115" t="s">
        <v>20</v>
      </c>
    </row>
    <row r="584" ht="14.25" spans="1:7">
      <c r="A584" s="115">
        <v>581</v>
      </c>
      <c r="B584" s="115" t="s">
        <v>792</v>
      </c>
      <c r="C584" s="115" t="s">
        <v>788</v>
      </c>
      <c r="D584" s="115">
        <v>1</v>
      </c>
      <c r="E584" s="115" t="s">
        <v>21</v>
      </c>
      <c r="F584" s="114">
        <v>37</v>
      </c>
      <c r="G584" s="115" t="s">
        <v>20</v>
      </c>
    </row>
    <row r="585" ht="14.25" spans="1:7">
      <c r="A585" s="115">
        <v>582</v>
      </c>
      <c r="B585" s="115" t="s">
        <v>793</v>
      </c>
      <c r="C585" s="115" t="s">
        <v>794</v>
      </c>
      <c r="D585" s="115">
        <v>1</v>
      </c>
      <c r="E585" s="115" t="s">
        <v>795</v>
      </c>
      <c r="F585" s="117">
        <v>348</v>
      </c>
      <c r="G585" s="115" t="s">
        <v>20</v>
      </c>
    </row>
    <row r="586" ht="14.25" spans="1:7">
      <c r="A586" s="115">
        <v>583</v>
      </c>
      <c r="B586" s="115" t="s">
        <v>796</v>
      </c>
      <c r="C586" s="115" t="s">
        <v>794</v>
      </c>
      <c r="D586" s="115">
        <v>1</v>
      </c>
      <c r="E586" s="115" t="s">
        <v>797</v>
      </c>
      <c r="F586" s="114">
        <v>1067</v>
      </c>
      <c r="G586" s="115" t="s">
        <v>20</v>
      </c>
    </row>
    <row r="587" ht="14.25" spans="1:7">
      <c r="A587" s="115">
        <v>584</v>
      </c>
      <c r="B587" s="125" t="s">
        <v>798</v>
      </c>
      <c r="C587" s="125" t="s">
        <v>799</v>
      </c>
      <c r="D587" s="115">
        <v>1</v>
      </c>
      <c r="E587" s="115" t="s">
        <v>800</v>
      </c>
      <c r="F587" s="117">
        <v>13</v>
      </c>
      <c r="G587" s="115" t="s">
        <v>20</v>
      </c>
    </row>
    <row r="588" ht="14.25" spans="1:7">
      <c r="A588" s="115">
        <v>585</v>
      </c>
      <c r="B588" s="115" t="s">
        <v>801</v>
      </c>
      <c r="C588" s="115" t="s">
        <v>802</v>
      </c>
      <c r="D588" s="115">
        <v>1</v>
      </c>
      <c r="E588" s="115" t="s">
        <v>803</v>
      </c>
      <c r="F588" s="114">
        <v>60</v>
      </c>
      <c r="G588" s="115" t="s">
        <v>20</v>
      </c>
    </row>
    <row r="589" ht="14.25" spans="1:7">
      <c r="A589" s="115">
        <v>586</v>
      </c>
      <c r="B589" s="115" t="s">
        <v>804</v>
      </c>
      <c r="C589" s="115" t="s">
        <v>406</v>
      </c>
      <c r="D589" s="115">
        <v>1</v>
      </c>
      <c r="E589" s="115" t="s">
        <v>803</v>
      </c>
      <c r="F589" s="114">
        <v>120</v>
      </c>
      <c r="G589" s="115" t="s">
        <v>20</v>
      </c>
    </row>
    <row r="590" ht="14.25" spans="1:7">
      <c r="A590" s="115">
        <v>587</v>
      </c>
      <c r="B590" s="115" t="s">
        <v>805</v>
      </c>
      <c r="C590" s="115" t="s">
        <v>806</v>
      </c>
      <c r="D590" s="115">
        <v>1</v>
      </c>
      <c r="E590" s="115" t="s">
        <v>803</v>
      </c>
      <c r="F590" s="114">
        <v>60</v>
      </c>
      <c r="G590" s="115" t="s">
        <v>20</v>
      </c>
    </row>
    <row r="591" ht="14.25" spans="1:7">
      <c r="A591" s="115">
        <v>588</v>
      </c>
      <c r="B591" s="115" t="s">
        <v>807</v>
      </c>
      <c r="C591" s="115" t="s">
        <v>400</v>
      </c>
      <c r="D591" s="115">
        <v>1</v>
      </c>
      <c r="E591" s="115" t="s">
        <v>803</v>
      </c>
      <c r="F591" s="114">
        <v>150</v>
      </c>
      <c r="G591" s="115" t="s">
        <v>20</v>
      </c>
    </row>
    <row r="592" ht="14.25" spans="1:7">
      <c r="A592" s="115">
        <v>589</v>
      </c>
      <c r="B592" s="115" t="s">
        <v>399</v>
      </c>
      <c r="C592" s="115" t="s">
        <v>400</v>
      </c>
      <c r="D592" s="115">
        <v>1</v>
      </c>
      <c r="E592" s="115" t="s">
        <v>803</v>
      </c>
      <c r="F592" s="114">
        <v>40</v>
      </c>
      <c r="G592" s="115" t="s">
        <v>20</v>
      </c>
    </row>
    <row r="593" ht="14.25" spans="1:7">
      <c r="A593" s="115">
        <v>590</v>
      </c>
      <c r="B593" s="115" t="s">
        <v>808</v>
      </c>
      <c r="C593" s="115" t="s">
        <v>809</v>
      </c>
      <c r="D593" s="115">
        <v>1</v>
      </c>
      <c r="E593" s="115" t="s">
        <v>803</v>
      </c>
      <c r="F593" s="114">
        <v>40</v>
      </c>
      <c r="G593" s="115" t="s">
        <v>20</v>
      </c>
    </row>
    <row r="594" ht="14.25" spans="1:7">
      <c r="A594" s="115">
        <v>591</v>
      </c>
      <c r="B594" s="115" t="s">
        <v>810</v>
      </c>
      <c r="C594" s="115" t="s">
        <v>404</v>
      </c>
      <c r="D594" s="115">
        <v>1</v>
      </c>
      <c r="E594" s="115" t="s">
        <v>803</v>
      </c>
      <c r="F594" s="114">
        <v>60</v>
      </c>
      <c r="G594" s="115" t="s">
        <v>20</v>
      </c>
    </row>
    <row r="595" ht="14.25" spans="1:7">
      <c r="A595" s="115">
        <v>592</v>
      </c>
      <c r="B595" s="115" t="s">
        <v>811</v>
      </c>
      <c r="C595" s="115" t="s">
        <v>812</v>
      </c>
      <c r="D595" s="115">
        <v>1</v>
      </c>
      <c r="E595" s="115" t="s">
        <v>803</v>
      </c>
      <c r="F595" s="114">
        <v>56</v>
      </c>
      <c r="G595" s="115" t="s">
        <v>20</v>
      </c>
    </row>
    <row r="596" ht="14.25" spans="1:7">
      <c r="A596" s="115">
        <v>593</v>
      </c>
      <c r="B596" s="115" t="s">
        <v>403</v>
      </c>
      <c r="C596" s="115" t="s">
        <v>813</v>
      </c>
      <c r="D596" s="115">
        <v>1</v>
      </c>
      <c r="E596" s="115" t="s">
        <v>803</v>
      </c>
      <c r="F596" s="114">
        <v>60</v>
      </c>
      <c r="G596" s="115" t="s">
        <v>20</v>
      </c>
    </row>
    <row r="597" ht="14.25" spans="1:7">
      <c r="A597" s="115">
        <v>594</v>
      </c>
      <c r="B597" s="115" t="s">
        <v>814</v>
      </c>
      <c r="C597" s="115" t="s">
        <v>815</v>
      </c>
      <c r="D597" s="115">
        <v>1</v>
      </c>
      <c r="E597" s="115" t="s">
        <v>803</v>
      </c>
      <c r="F597" s="114">
        <v>60</v>
      </c>
      <c r="G597" s="115" t="s">
        <v>20</v>
      </c>
    </row>
    <row r="598" ht="28.5" spans="1:7">
      <c r="A598" s="115">
        <v>595</v>
      </c>
      <c r="B598" s="115" t="s">
        <v>816</v>
      </c>
      <c r="C598" s="115" t="s">
        <v>817</v>
      </c>
      <c r="D598" s="115">
        <v>1</v>
      </c>
      <c r="E598" s="115" t="s">
        <v>803</v>
      </c>
      <c r="F598" s="114">
        <v>73</v>
      </c>
      <c r="G598" s="115" t="s">
        <v>20</v>
      </c>
    </row>
    <row r="599" ht="14.25" spans="1:7">
      <c r="A599" s="115">
        <v>596</v>
      </c>
      <c r="B599" s="115" t="s">
        <v>818</v>
      </c>
      <c r="C599" s="115" t="s">
        <v>400</v>
      </c>
      <c r="D599" s="115">
        <v>1</v>
      </c>
      <c r="E599" s="115" t="s">
        <v>803</v>
      </c>
      <c r="F599" s="114">
        <v>194</v>
      </c>
      <c r="G599" s="115" t="s">
        <v>20</v>
      </c>
    </row>
    <row r="600" ht="14.25" spans="1:7">
      <c r="A600" s="115">
        <v>597</v>
      </c>
      <c r="B600" s="115" t="s">
        <v>819</v>
      </c>
      <c r="C600" s="115" t="s">
        <v>406</v>
      </c>
      <c r="D600" s="115">
        <v>1</v>
      </c>
      <c r="E600" s="115" t="s">
        <v>803</v>
      </c>
      <c r="F600" s="114">
        <v>144</v>
      </c>
      <c r="G600" s="115" t="s">
        <v>20</v>
      </c>
    </row>
    <row r="601" ht="14.25" spans="1:7">
      <c r="A601" s="115">
        <v>598</v>
      </c>
      <c r="B601" s="115" t="s">
        <v>820</v>
      </c>
      <c r="C601" s="115" t="s">
        <v>447</v>
      </c>
      <c r="D601" s="115">
        <v>1</v>
      </c>
      <c r="E601" s="115" t="s">
        <v>803</v>
      </c>
      <c r="F601" s="117">
        <v>14</v>
      </c>
      <c r="G601" s="115" t="s">
        <v>20</v>
      </c>
    </row>
    <row r="602" ht="14.25" spans="1:7">
      <c r="A602" s="115">
        <v>599</v>
      </c>
      <c r="B602" s="115" t="s">
        <v>821</v>
      </c>
      <c r="C602" s="115" t="s">
        <v>822</v>
      </c>
      <c r="D602" s="115">
        <v>1</v>
      </c>
      <c r="E602" s="115" t="s">
        <v>803</v>
      </c>
      <c r="F602" s="117">
        <v>20</v>
      </c>
      <c r="G602" s="115" t="s">
        <v>20</v>
      </c>
    </row>
    <row r="603" ht="14.25" spans="1:7">
      <c r="A603" s="115">
        <v>600</v>
      </c>
      <c r="B603" s="115" t="s">
        <v>823</v>
      </c>
      <c r="C603" s="115" t="s">
        <v>824</v>
      </c>
      <c r="D603" s="115">
        <v>1</v>
      </c>
      <c r="E603" s="115" t="s">
        <v>803</v>
      </c>
      <c r="F603" s="114">
        <v>59</v>
      </c>
      <c r="G603" s="115" t="s">
        <v>20</v>
      </c>
    </row>
    <row r="604" ht="14.25" spans="1:7">
      <c r="A604" s="115">
        <v>601</v>
      </c>
      <c r="B604" s="115" t="s">
        <v>825</v>
      </c>
      <c r="C604" s="115" t="s">
        <v>824</v>
      </c>
      <c r="D604" s="115">
        <v>1</v>
      </c>
      <c r="E604" s="115" t="s">
        <v>803</v>
      </c>
      <c r="F604" s="114">
        <v>60</v>
      </c>
      <c r="G604" s="115" t="s">
        <v>20</v>
      </c>
    </row>
    <row r="605" ht="14.25" spans="1:7">
      <c r="A605" s="115">
        <v>602</v>
      </c>
      <c r="B605" s="115" t="s">
        <v>826</v>
      </c>
      <c r="C605" s="115" t="s">
        <v>824</v>
      </c>
      <c r="D605" s="115">
        <v>1</v>
      </c>
      <c r="E605" s="115" t="s">
        <v>803</v>
      </c>
      <c r="F605" s="114">
        <v>67</v>
      </c>
      <c r="G605" s="115" t="s">
        <v>20</v>
      </c>
    </row>
    <row r="606" ht="14.25" spans="1:7">
      <c r="A606" s="115">
        <v>603</v>
      </c>
      <c r="B606" s="115" t="s">
        <v>827</v>
      </c>
      <c r="C606" s="115" t="s">
        <v>824</v>
      </c>
      <c r="D606" s="115">
        <v>1</v>
      </c>
      <c r="E606" s="115" t="s">
        <v>803</v>
      </c>
      <c r="F606" s="114">
        <v>60</v>
      </c>
      <c r="G606" s="115" t="s">
        <v>20</v>
      </c>
    </row>
    <row r="607" ht="14.25" spans="1:7">
      <c r="A607" s="115">
        <v>604</v>
      </c>
      <c r="B607" s="115" t="s">
        <v>828</v>
      </c>
      <c r="C607" s="115" t="s">
        <v>824</v>
      </c>
      <c r="D607" s="115">
        <v>1</v>
      </c>
      <c r="E607" s="115" t="s">
        <v>803</v>
      </c>
      <c r="F607" s="114">
        <v>91</v>
      </c>
      <c r="G607" s="115" t="s">
        <v>20</v>
      </c>
    </row>
    <row r="608" ht="14.25" spans="1:7">
      <c r="A608" s="115">
        <v>605</v>
      </c>
      <c r="B608" s="115" t="s">
        <v>829</v>
      </c>
      <c r="C608" s="115" t="s">
        <v>650</v>
      </c>
      <c r="D608" s="115">
        <v>1</v>
      </c>
      <c r="E608" s="115" t="s">
        <v>90</v>
      </c>
      <c r="F608" s="114">
        <v>83</v>
      </c>
      <c r="G608" s="115" t="s">
        <v>20</v>
      </c>
    </row>
    <row r="609" ht="17.25" customHeight="1" spans="1:7">
      <c r="A609" s="115" t="s">
        <v>830</v>
      </c>
      <c r="B609" s="115"/>
      <c r="C609" s="115"/>
      <c r="D609" s="113">
        <v>605</v>
      </c>
      <c r="E609" s="126"/>
      <c r="F609" s="127">
        <f>SUM(F4:F608)</f>
        <v>221283.68</v>
      </c>
      <c r="G609" s="128"/>
    </row>
  </sheetData>
  <mergeCells count="6">
    <mergeCell ref="A1:G1"/>
    <mergeCell ref="D2:F2"/>
    <mergeCell ref="A609:C609"/>
    <mergeCell ref="A2:A3"/>
    <mergeCell ref="B2:B3"/>
    <mergeCell ref="C2:C3"/>
  </mergeCells>
  <hyperlinks>
    <hyperlink ref="B190" r:id="rId1" display="含5%吐温80的0.1%蛋白胨水瓶装（500ml）" tooltip="https://www.hopebiol.com/asphtml/product3318.htm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I3" sqref="I3:I13"/>
    </sheetView>
  </sheetViews>
  <sheetFormatPr defaultColWidth="9" defaultRowHeight="13.5"/>
  <cols>
    <col min="2" max="2" width="32" customWidth="1"/>
    <col min="3" max="3" width="17" customWidth="1"/>
    <col min="4" max="4" width="11.25" customWidth="1"/>
    <col min="5" max="5" width="15.625" customWidth="1"/>
    <col min="7" max="7" width="21.25" customWidth="1"/>
  </cols>
  <sheetData>
    <row r="1" customFormat="1" ht="54.75" customHeight="1" spans="1:9">
      <c r="A1" s="93" t="s">
        <v>831</v>
      </c>
      <c r="B1" s="93"/>
      <c r="C1" s="93"/>
      <c r="D1" s="93"/>
      <c r="E1" s="93"/>
      <c r="F1" s="93"/>
      <c r="G1" s="93"/>
      <c r="H1" s="93"/>
      <c r="I1" s="93"/>
    </row>
    <row r="2" customFormat="1" ht="30.75" spans="1:9">
      <c r="A2" s="94" t="s">
        <v>1</v>
      </c>
      <c r="B2" s="95" t="s">
        <v>12</v>
      </c>
      <c r="C2" s="95" t="s">
        <v>832</v>
      </c>
      <c r="D2" s="95" t="s">
        <v>833</v>
      </c>
      <c r="E2" s="95" t="s">
        <v>834</v>
      </c>
      <c r="F2" s="95" t="s">
        <v>15</v>
      </c>
      <c r="G2" s="95" t="s">
        <v>835</v>
      </c>
      <c r="H2" s="95" t="s">
        <v>836</v>
      </c>
      <c r="I2" s="95" t="s">
        <v>837</v>
      </c>
    </row>
    <row r="3" customFormat="1" ht="16.5" spans="1:9">
      <c r="A3" s="96">
        <v>1</v>
      </c>
      <c r="B3" s="97" t="s">
        <v>838</v>
      </c>
      <c r="C3" s="98" t="s">
        <v>839</v>
      </c>
      <c r="D3" s="98" t="s">
        <v>840</v>
      </c>
      <c r="E3" s="99">
        <v>0.001</v>
      </c>
      <c r="F3" s="98" t="s">
        <v>841</v>
      </c>
      <c r="G3" s="97" t="s">
        <v>842</v>
      </c>
      <c r="H3" s="98">
        <v>220</v>
      </c>
      <c r="I3" s="98">
        <v>2200</v>
      </c>
    </row>
    <row r="4" customFormat="1" ht="29.25" spans="1:9">
      <c r="A4" s="96">
        <v>2</v>
      </c>
      <c r="B4" s="97" t="s">
        <v>843</v>
      </c>
      <c r="C4" s="98" t="s">
        <v>844</v>
      </c>
      <c r="D4" s="99">
        <v>0.0046</v>
      </c>
      <c r="E4" s="99">
        <v>0.0003</v>
      </c>
      <c r="F4" s="98" t="s">
        <v>841</v>
      </c>
      <c r="G4" s="97" t="s">
        <v>845</v>
      </c>
      <c r="H4" s="98">
        <v>380</v>
      </c>
      <c r="I4" s="98">
        <v>3800</v>
      </c>
    </row>
    <row r="5" customFormat="1" ht="29.25" spans="1:9">
      <c r="A5" s="96">
        <v>3</v>
      </c>
      <c r="B5" s="97" t="s">
        <v>843</v>
      </c>
      <c r="C5" s="98" t="s">
        <v>846</v>
      </c>
      <c r="D5" s="99">
        <v>0.0081</v>
      </c>
      <c r="E5" s="99">
        <v>0.0002</v>
      </c>
      <c r="F5" s="98" t="s">
        <v>841</v>
      </c>
      <c r="G5" s="97" t="s">
        <v>845</v>
      </c>
      <c r="H5" s="98">
        <v>380</v>
      </c>
      <c r="I5" s="98">
        <v>3800</v>
      </c>
    </row>
    <row r="6" customFormat="1" ht="29.25" spans="1:9">
      <c r="A6" s="96">
        <v>4</v>
      </c>
      <c r="B6" s="97" t="s">
        <v>843</v>
      </c>
      <c r="C6" s="98" t="s">
        <v>847</v>
      </c>
      <c r="D6" s="99">
        <v>0.0215</v>
      </c>
      <c r="E6" s="99">
        <v>0.0006</v>
      </c>
      <c r="F6" s="98" t="s">
        <v>841</v>
      </c>
      <c r="G6" s="97" t="s">
        <v>845</v>
      </c>
      <c r="H6" s="98">
        <v>380</v>
      </c>
      <c r="I6" s="98">
        <v>3800</v>
      </c>
    </row>
    <row r="7" customFormat="1" ht="29.25" spans="1:9">
      <c r="A7" s="96">
        <v>5</v>
      </c>
      <c r="B7" s="97" t="s">
        <v>843</v>
      </c>
      <c r="C7" s="98" t="s">
        <v>848</v>
      </c>
      <c r="D7" s="99">
        <v>0.0342</v>
      </c>
      <c r="E7" s="99">
        <v>0.0005</v>
      </c>
      <c r="F7" s="98" t="s">
        <v>841</v>
      </c>
      <c r="G7" s="97" t="s">
        <v>845</v>
      </c>
      <c r="H7" s="98">
        <v>380</v>
      </c>
      <c r="I7" s="98">
        <v>3800</v>
      </c>
    </row>
    <row r="8" customFormat="1" ht="29.25" spans="1:9">
      <c r="A8" s="96">
        <v>6</v>
      </c>
      <c r="B8" s="97" t="s">
        <v>843</v>
      </c>
      <c r="C8" s="98" t="s">
        <v>849</v>
      </c>
      <c r="D8" s="99">
        <v>0.0435</v>
      </c>
      <c r="E8" s="99">
        <v>0.0006</v>
      </c>
      <c r="F8" s="98" t="s">
        <v>841</v>
      </c>
      <c r="G8" s="97" t="s">
        <v>845</v>
      </c>
      <c r="H8" s="98">
        <v>380</v>
      </c>
      <c r="I8" s="98">
        <v>3800</v>
      </c>
    </row>
    <row r="9" customFormat="1" ht="32.25" spans="1:9">
      <c r="A9" s="96">
        <v>7</v>
      </c>
      <c r="B9" s="97" t="s">
        <v>850</v>
      </c>
      <c r="C9" s="98" t="s">
        <v>851</v>
      </c>
      <c r="D9" s="98" t="s">
        <v>852</v>
      </c>
      <c r="E9" s="99">
        <v>0.0012</v>
      </c>
      <c r="F9" s="98" t="s">
        <v>841</v>
      </c>
      <c r="G9" s="97" t="s">
        <v>845</v>
      </c>
      <c r="H9" s="98">
        <v>380</v>
      </c>
      <c r="I9" s="98">
        <v>3800</v>
      </c>
    </row>
    <row r="10" customFormat="1" ht="29.25" spans="1:9">
      <c r="A10" s="96">
        <v>8</v>
      </c>
      <c r="B10" s="97" t="s">
        <v>850</v>
      </c>
      <c r="C10" s="98" t="s">
        <v>853</v>
      </c>
      <c r="D10" s="99">
        <v>0.1757</v>
      </c>
      <c r="E10" s="98" t="s">
        <v>854</v>
      </c>
      <c r="F10" s="98" t="s">
        <v>841</v>
      </c>
      <c r="G10" s="97" t="s">
        <v>845</v>
      </c>
      <c r="H10" s="98">
        <v>380</v>
      </c>
      <c r="I10" s="98">
        <v>3800</v>
      </c>
    </row>
    <row r="11" customFormat="1" ht="29.25" spans="1:9">
      <c r="A11" s="96">
        <v>9</v>
      </c>
      <c r="B11" s="97" t="s">
        <v>850</v>
      </c>
      <c r="C11" s="98" t="s">
        <v>849</v>
      </c>
      <c r="D11" s="99">
        <v>0.3396</v>
      </c>
      <c r="E11" s="99">
        <v>0.002</v>
      </c>
      <c r="F11" s="98" t="s">
        <v>841</v>
      </c>
      <c r="G11" s="97" t="s">
        <v>845</v>
      </c>
      <c r="H11" s="98">
        <v>380</v>
      </c>
      <c r="I11" s="98">
        <v>3800</v>
      </c>
    </row>
    <row r="12" customFormat="1" ht="29.25" spans="1:9">
      <c r="A12" s="96">
        <v>10</v>
      </c>
      <c r="B12" s="97" t="s">
        <v>850</v>
      </c>
      <c r="C12" s="98" t="s">
        <v>855</v>
      </c>
      <c r="D12" s="99">
        <v>0.0786</v>
      </c>
      <c r="E12" s="99">
        <v>0.0019</v>
      </c>
      <c r="F12" s="98" t="s">
        <v>841</v>
      </c>
      <c r="G12" s="97" t="s">
        <v>845</v>
      </c>
      <c r="H12" s="98">
        <v>380</v>
      </c>
      <c r="I12" s="98">
        <v>3800</v>
      </c>
    </row>
    <row r="13" customFormat="1" ht="29" customHeight="1" spans="1:9">
      <c r="A13" s="100">
        <v>11</v>
      </c>
      <c r="B13" s="101" t="s">
        <v>856</v>
      </c>
      <c r="C13" s="102" t="s">
        <v>857</v>
      </c>
      <c r="D13" s="103">
        <v>19.5</v>
      </c>
      <c r="E13" s="102" t="s">
        <v>858</v>
      </c>
      <c r="F13" s="104" t="s">
        <v>859</v>
      </c>
      <c r="G13" s="105" t="s">
        <v>845</v>
      </c>
      <c r="H13" s="106">
        <v>1680</v>
      </c>
      <c r="I13" s="106">
        <v>16800</v>
      </c>
    </row>
    <row r="14" customFormat="1" ht="41" customHeight="1" spans="1:9">
      <c r="A14" s="107" t="s">
        <v>10</v>
      </c>
      <c r="B14" s="107"/>
      <c r="C14" s="107"/>
      <c r="D14" s="107"/>
      <c r="E14" s="107"/>
      <c r="F14" s="108">
        <v>100</v>
      </c>
      <c r="G14" s="108"/>
      <c r="H14" s="108" t="s">
        <v>20</v>
      </c>
      <c r="I14" s="108">
        <v>53200</v>
      </c>
    </row>
  </sheetData>
  <mergeCells count="2">
    <mergeCell ref="A1:I1"/>
    <mergeCell ref="A14:E1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4" sqref="G4:G8"/>
    </sheetView>
  </sheetViews>
  <sheetFormatPr defaultColWidth="9" defaultRowHeight="13.5" outlineLevelCol="6"/>
  <cols>
    <col min="3" max="3" width="32.875" customWidth="1"/>
    <col min="4" max="7" width="13" customWidth="1"/>
  </cols>
  <sheetData>
    <row r="1" ht="63.75" customHeight="1" spans="1:7">
      <c r="A1" s="86" t="s">
        <v>860</v>
      </c>
      <c r="B1" s="86"/>
      <c r="C1" s="86"/>
      <c r="D1" s="86"/>
      <c r="E1" s="86"/>
      <c r="F1" s="86"/>
      <c r="G1" s="86"/>
    </row>
    <row r="2" ht="33" customHeight="1" spans="1:7">
      <c r="A2" s="87" t="s">
        <v>1</v>
      </c>
      <c r="B2" s="87" t="s">
        <v>861</v>
      </c>
      <c r="C2" s="87" t="s">
        <v>862</v>
      </c>
      <c r="D2" s="87" t="s">
        <v>16</v>
      </c>
      <c r="E2" s="88" t="s">
        <v>14</v>
      </c>
      <c r="F2" s="88"/>
      <c r="G2" s="88"/>
    </row>
    <row r="3" ht="33" customHeight="1" spans="1:7">
      <c r="A3" s="89"/>
      <c r="B3" s="89"/>
      <c r="C3" s="89"/>
      <c r="D3" s="89"/>
      <c r="E3" s="88" t="s">
        <v>15</v>
      </c>
      <c r="F3" s="88" t="s">
        <v>863</v>
      </c>
      <c r="G3" s="88" t="s">
        <v>864</v>
      </c>
    </row>
    <row r="4" ht="30" customHeight="1" spans="1:7">
      <c r="A4" s="90">
        <v>1</v>
      </c>
      <c r="B4" s="91" t="s">
        <v>865</v>
      </c>
      <c r="C4" s="90" t="s">
        <v>866</v>
      </c>
      <c r="D4" s="91" t="s">
        <v>21</v>
      </c>
      <c r="E4" s="91">
        <v>10</v>
      </c>
      <c r="F4" s="90">
        <v>425</v>
      </c>
      <c r="G4" s="90">
        <v>4250</v>
      </c>
    </row>
    <row r="5" ht="30" customHeight="1" spans="1:7">
      <c r="A5" s="90">
        <v>2</v>
      </c>
      <c r="B5" s="91" t="s">
        <v>867</v>
      </c>
      <c r="C5" s="90" t="s">
        <v>866</v>
      </c>
      <c r="D5" s="91" t="s">
        <v>21</v>
      </c>
      <c r="E5" s="91">
        <v>10</v>
      </c>
      <c r="F5" s="90">
        <v>650</v>
      </c>
      <c r="G5" s="90">
        <v>6500</v>
      </c>
    </row>
    <row r="6" ht="30" customHeight="1" spans="1:7">
      <c r="A6" s="90">
        <v>3</v>
      </c>
      <c r="B6" s="91" t="s">
        <v>868</v>
      </c>
      <c r="C6" s="90" t="s">
        <v>866</v>
      </c>
      <c r="D6" s="91" t="s">
        <v>21</v>
      </c>
      <c r="E6" s="91">
        <v>10</v>
      </c>
      <c r="F6" s="90">
        <v>405</v>
      </c>
      <c r="G6" s="90">
        <v>4050</v>
      </c>
    </row>
    <row r="7" ht="30" customHeight="1" spans="1:7">
      <c r="A7" s="90">
        <v>4</v>
      </c>
      <c r="B7" s="91" t="s">
        <v>869</v>
      </c>
      <c r="C7" s="90" t="s">
        <v>866</v>
      </c>
      <c r="D7" s="91" t="s">
        <v>21</v>
      </c>
      <c r="E7" s="91">
        <v>10</v>
      </c>
      <c r="F7" s="90">
        <v>405</v>
      </c>
      <c r="G7" s="90">
        <v>4050</v>
      </c>
    </row>
    <row r="8" ht="30" customHeight="1" spans="1:7">
      <c r="A8" s="90">
        <v>5</v>
      </c>
      <c r="B8" s="91" t="s">
        <v>870</v>
      </c>
      <c r="C8" s="90" t="s">
        <v>866</v>
      </c>
      <c r="D8" s="91" t="s">
        <v>21</v>
      </c>
      <c r="E8" s="91">
        <v>10</v>
      </c>
      <c r="F8" s="90">
        <v>468</v>
      </c>
      <c r="G8" s="90">
        <v>4680</v>
      </c>
    </row>
    <row r="9" ht="30" customHeight="1" spans="1:7">
      <c r="A9" s="91" t="s">
        <v>830</v>
      </c>
      <c r="B9" s="91"/>
      <c r="C9" s="91"/>
      <c r="D9" s="91"/>
      <c r="E9" s="90">
        <v>50</v>
      </c>
      <c r="F9" s="92" t="s">
        <v>871</v>
      </c>
      <c r="G9" s="92">
        <f>SUM(G4:G8)</f>
        <v>23530</v>
      </c>
    </row>
  </sheetData>
  <mergeCells count="7">
    <mergeCell ref="A1:G1"/>
    <mergeCell ref="E2:G2"/>
    <mergeCell ref="A9:D9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311"/>
  <sheetViews>
    <sheetView topLeftCell="A1181" workbookViewId="0">
      <selection activeCell="E4" sqref="E4:E1310"/>
    </sheetView>
  </sheetViews>
  <sheetFormatPr defaultColWidth="9" defaultRowHeight="13.5"/>
  <cols>
    <col min="1" max="1" width="7.125" style="45" customWidth="1"/>
    <col min="2" max="2" width="26.25" style="45" customWidth="1"/>
    <col min="3" max="3" width="23.75" style="45" customWidth="1"/>
    <col min="4" max="4" width="11.75" style="45" customWidth="1"/>
    <col min="5" max="5" width="11.75" style="46" customWidth="1"/>
    <col min="6" max="16381" width="9" style="45"/>
    <col min="16382" max="16384" width="9" style="44"/>
  </cols>
  <sheetData>
    <row r="1" s="41" customFormat="1" ht="43" customHeight="1" spans="1:5">
      <c r="A1" s="47" t="s">
        <v>872</v>
      </c>
      <c r="B1" s="48"/>
      <c r="C1" s="48"/>
      <c r="D1" s="48"/>
      <c r="E1" s="48"/>
    </row>
    <row r="2" s="41" customFormat="1" ht="29" customHeight="1" spans="1:5">
      <c r="A2" s="49" t="s">
        <v>1</v>
      </c>
      <c r="B2" s="50" t="s">
        <v>873</v>
      </c>
      <c r="C2" s="51" t="s">
        <v>13</v>
      </c>
      <c r="D2" s="49" t="s">
        <v>874</v>
      </c>
      <c r="E2" s="52"/>
    </row>
    <row r="3" s="42" customFormat="1" ht="14.25" spans="1:5">
      <c r="A3" s="49"/>
      <c r="B3" s="50"/>
      <c r="C3" s="51"/>
      <c r="D3" s="49" t="s">
        <v>16</v>
      </c>
      <c r="E3" s="53" t="s">
        <v>836</v>
      </c>
    </row>
    <row r="4" s="43" customFormat="1" ht="15.75" spans="1:5">
      <c r="A4" s="54">
        <v>1</v>
      </c>
      <c r="B4" s="55" t="s">
        <v>875</v>
      </c>
      <c r="C4" s="56" t="s">
        <v>876</v>
      </c>
      <c r="D4" s="54" t="s">
        <v>877</v>
      </c>
      <c r="E4" s="57">
        <v>504</v>
      </c>
    </row>
    <row r="5" s="44" customFormat="1" ht="15.75" spans="1:5">
      <c r="A5" s="54">
        <v>2</v>
      </c>
      <c r="B5" s="58" t="s">
        <v>878</v>
      </c>
      <c r="C5" s="59" t="s">
        <v>879</v>
      </c>
      <c r="D5" s="59" t="s">
        <v>877</v>
      </c>
      <c r="E5" s="57">
        <v>198</v>
      </c>
    </row>
    <row r="6" s="44" customFormat="1" ht="15.75" spans="1:5">
      <c r="A6" s="54">
        <v>3</v>
      </c>
      <c r="B6" s="58" t="s">
        <v>880</v>
      </c>
      <c r="C6" s="59" t="s">
        <v>761</v>
      </c>
      <c r="D6" s="59" t="s">
        <v>877</v>
      </c>
      <c r="E6" s="57">
        <v>163.8</v>
      </c>
    </row>
    <row r="7" s="44" customFormat="1" ht="15.75" spans="1:5">
      <c r="A7" s="54">
        <v>4</v>
      </c>
      <c r="B7" s="58" t="s">
        <v>881</v>
      </c>
      <c r="C7" s="59" t="s">
        <v>882</v>
      </c>
      <c r="D7" s="59" t="s">
        <v>877</v>
      </c>
      <c r="E7" s="57">
        <v>146.5</v>
      </c>
    </row>
    <row r="8" s="44" customFormat="1" ht="15.75" spans="1:5">
      <c r="A8" s="54">
        <v>5</v>
      </c>
      <c r="B8" s="58" t="s">
        <v>883</v>
      </c>
      <c r="C8" s="59" t="s">
        <v>884</v>
      </c>
      <c r="D8" s="59" t="s">
        <v>877</v>
      </c>
      <c r="E8" s="57">
        <v>73.8</v>
      </c>
    </row>
    <row r="9" s="44" customFormat="1" ht="19.5" spans="1:5">
      <c r="A9" s="54">
        <v>6</v>
      </c>
      <c r="B9" s="58" t="s">
        <v>885</v>
      </c>
      <c r="C9" s="59" t="s">
        <v>886</v>
      </c>
      <c r="D9" s="59" t="s">
        <v>877</v>
      </c>
      <c r="E9" s="57">
        <v>149.2</v>
      </c>
    </row>
    <row r="10" s="44" customFormat="1" ht="15.75" spans="1:5">
      <c r="A10" s="54">
        <v>7</v>
      </c>
      <c r="B10" s="58" t="s">
        <v>887</v>
      </c>
      <c r="C10" s="59" t="s">
        <v>886</v>
      </c>
      <c r="D10" s="59" t="s">
        <v>877</v>
      </c>
      <c r="E10" s="57">
        <v>361.8</v>
      </c>
    </row>
    <row r="11" s="44" customFormat="1" ht="15.75" spans="1:5">
      <c r="A11" s="54">
        <v>8</v>
      </c>
      <c r="B11" s="58" t="s">
        <v>888</v>
      </c>
      <c r="C11" s="59" t="s">
        <v>886</v>
      </c>
      <c r="D11" s="59" t="s">
        <v>877</v>
      </c>
      <c r="E11" s="57">
        <v>1080</v>
      </c>
    </row>
    <row r="12" s="44" customFormat="1" ht="15.75" spans="1:5">
      <c r="A12" s="54">
        <v>9</v>
      </c>
      <c r="B12" s="58" t="s">
        <v>889</v>
      </c>
      <c r="C12" s="59" t="s">
        <v>890</v>
      </c>
      <c r="D12" s="59" t="s">
        <v>877</v>
      </c>
      <c r="E12" s="57">
        <v>648</v>
      </c>
    </row>
    <row r="13" s="43" customFormat="1" ht="15.75" spans="1:5">
      <c r="A13" s="54">
        <v>10</v>
      </c>
      <c r="B13" s="60" t="s">
        <v>891</v>
      </c>
      <c r="C13" s="56" t="s">
        <v>892</v>
      </c>
      <c r="D13" s="54" t="s">
        <v>877</v>
      </c>
      <c r="E13" s="57">
        <v>72</v>
      </c>
    </row>
    <row r="14" s="43" customFormat="1" ht="15.75" spans="1:5">
      <c r="A14" s="54">
        <v>11</v>
      </c>
      <c r="B14" s="60" t="s">
        <v>893</v>
      </c>
      <c r="C14" s="56" t="s">
        <v>894</v>
      </c>
      <c r="D14" s="54" t="s">
        <v>877</v>
      </c>
      <c r="E14" s="57">
        <v>113.4</v>
      </c>
    </row>
    <row r="15" s="43" customFormat="1" ht="15.75" spans="1:5">
      <c r="A15" s="54">
        <v>12</v>
      </c>
      <c r="B15" s="60" t="s">
        <v>895</v>
      </c>
      <c r="C15" s="56" t="s">
        <v>884</v>
      </c>
      <c r="D15" s="54" t="s">
        <v>877</v>
      </c>
      <c r="E15" s="57">
        <v>439.2</v>
      </c>
    </row>
    <row r="16" s="43" customFormat="1" ht="15.75" spans="1:5">
      <c r="A16" s="54">
        <v>13</v>
      </c>
      <c r="B16" s="60" t="s">
        <v>896</v>
      </c>
      <c r="C16" s="56" t="s">
        <v>884</v>
      </c>
      <c r="D16" s="54" t="s">
        <v>877</v>
      </c>
      <c r="E16" s="57">
        <v>702</v>
      </c>
    </row>
    <row r="17" s="43" customFormat="1" ht="15.75" spans="1:5">
      <c r="A17" s="54">
        <v>14</v>
      </c>
      <c r="B17" s="60" t="s">
        <v>897</v>
      </c>
      <c r="C17" s="56" t="s">
        <v>886</v>
      </c>
      <c r="D17" s="54" t="s">
        <v>877</v>
      </c>
      <c r="E17" s="57">
        <v>513</v>
      </c>
    </row>
    <row r="18" s="43" customFormat="1" ht="15.75" spans="1:5">
      <c r="A18" s="54">
        <v>15</v>
      </c>
      <c r="B18" s="60" t="s">
        <v>898</v>
      </c>
      <c r="C18" s="56" t="s">
        <v>899</v>
      </c>
      <c r="D18" s="54" t="s">
        <v>877</v>
      </c>
      <c r="E18" s="57">
        <v>234</v>
      </c>
    </row>
    <row r="19" s="43" customFormat="1" ht="15.75" spans="1:5">
      <c r="A19" s="54">
        <v>16</v>
      </c>
      <c r="B19" s="60" t="s">
        <v>900</v>
      </c>
      <c r="C19" s="56" t="s">
        <v>886</v>
      </c>
      <c r="D19" s="54" t="s">
        <v>877</v>
      </c>
      <c r="E19" s="57">
        <v>327.6</v>
      </c>
    </row>
    <row r="20" s="43" customFormat="1" ht="15.75" spans="1:5">
      <c r="A20" s="54">
        <v>17</v>
      </c>
      <c r="B20" s="60" t="s">
        <v>901</v>
      </c>
      <c r="C20" s="56" t="s">
        <v>892</v>
      </c>
      <c r="D20" s="54" t="s">
        <v>877</v>
      </c>
      <c r="E20" s="57">
        <v>72</v>
      </c>
    </row>
    <row r="21" s="41" customFormat="1" ht="15.75" spans="1:5">
      <c r="A21" s="54">
        <v>18</v>
      </c>
      <c r="B21" s="58" t="s">
        <v>902</v>
      </c>
      <c r="C21" s="56" t="s">
        <v>903</v>
      </c>
      <c r="D21" s="54" t="s">
        <v>877</v>
      </c>
      <c r="E21" s="57">
        <v>144</v>
      </c>
    </row>
    <row r="22" s="43" customFormat="1" ht="15.75" spans="1:5">
      <c r="A22" s="54">
        <v>19</v>
      </c>
      <c r="B22" s="60" t="s">
        <v>904</v>
      </c>
      <c r="C22" s="56" t="s">
        <v>905</v>
      </c>
      <c r="D22" s="54" t="s">
        <v>877</v>
      </c>
      <c r="E22" s="57">
        <v>82.8</v>
      </c>
    </row>
    <row r="23" s="43" customFormat="1" ht="15.75" spans="1:5">
      <c r="A23" s="54">
        <v>20</v>
      </c>
      <c r="B23" s="60" t="s">
        <v>906</v>
      </c>
      <c r="C23" s="56" t="s">
        <v>876</v>
      </c>
      <c r="D23" s="54" t="s">
        <v>877</v>
      </c>
      <c r="E23" s="57">
        <v>482.4</v>
      </c>
    </row>
    <row r="24" s="41" customFormat="1" ht="15.75" spans="1:5">
      <c r="A24" s="54">
        <v>21</v>
      </c>
      <c r="B24" s="60" t="s">
        <v>907</v>
      </c>
      <c r="C24" s="56" t="s">
        <v>908</v>
      </c>
      <c r="D24" s="54" t="s">
        <v>877</v>
      </c>
      <c r="E24" s="57">
        <v>2013.1</v>
      </c>
    </row>
    <row r="25" s="43" customFormat="1" ht="15.75" spans="1:5">
      <c r="A25" s="54">
        <v>22</v>
      </c>
      <c r="B25" s="60" t="s">
        <v>909</v>
      </c>
      <c r="C25" s="56" t="s">
        <v>886</v>
      </c>
      <c r="D25" s="54" t="s">
        <v>877</v>
      </c>
      <c r="E25" s="57">
        <v>70.2</v>
      </c>
    </row>
    <row r="26" s="43" customFormat="1" ht="15.75" spans="1:5">
      <c r="A26" s="54">
        <v>23</v>
      </c>
      <c r="B26" s="60" t="s">
        <v>910</v>
      </c>
      <c r="C26" s="56" t="s">
        <v>886</v>
      </c>
      <c r="D26" s="54" t="s">
        <v>877</v>
      </c>
      <c r="E26" s="57">
        <v>70.2</v>
      </c>
    </row>
    <row r="27" s="43" customFormat="1" ht="15.75" spans="1:5">
      <c r="A27" s="54">
        <v>24</v>
      </c>
      <c r="B27" s="60" t="s">
        <v>911</v>
      </c>
      <c r="C27" s="56" t="s">
        <v>761</v>
      </c>
      <c r="D27" s="54" t="s">
        <v>877</v>
      </c>
      <c r="E27" s="57">
        <v>104.4</v>
      </c>
    </row>
    <row r="28" s="43" customFormat="1" ht="15.75" spans="1:5">
      <c r="A28" s="54">
        <v>25</v>
      </c>
      <c r="B28" s="60" t="s">
        <v>912</v>
      </c>
      <c r="C28" s="56" t="s">
        <v>886</v>
      </c>
      <c r="D28" s="54" t="s">
        <v>877</v>
      </c>
      <c r="E28" s="57">
        <v>174.6</v>
      </c>
    </row>
    <row r="29" s="43" customFormat="1" ht="15.75" spans="1:5">
      <c r="A29" s="54">
        <v>26</v>
      </c>
      <c r="B29" s="60" t="s">
        <v>913</v>
      </c>
      <c r="C29" s="56" t="s">
        <v>876</v>
      </c>
      <c r="D29" s="54" t="s">
        <v>877</v>
      </c>
      <c r="E29" s="57">
        <v>270</v>
      </c>
    </row>
    <row r="30" s="43" customFormat="1" ht="15.75" spans="1:5">
      <c r="A30" s="54">
        <v>27</v>
      </c>
      <c r="B30" s="60" t="s">
        <v>914</v>
      </c>
      <c r="C30" s="56" t="s">
        <v>892</v>
      </c>
      <c r="D30" s="54" t="s">
        <v>877</v>
      </c>
      <c r="E30" s="57">
        <v>599.4</v>
      </c>
    </row>
    <row r="31" s="43" customFormat="1" ht="15.75" spans="1:5">
      <c r="A31" s="54">
        <v>28</v>
      </c>
      <c r="B31" s="60" t="s">
        <v>915</v>
      </c>
      <c r="C31" s="56" t="s">
        <v>884</v>
      </c>
      <c r="D31" s="54" t="s">
        <v>877</v>
      </c>
      <c r="E31" s="57">
        <v>369</v>
      </c>
    </row>
    <row r="32" s="43" customFormat="1" ht="15.75" spans="1:5">
      <c r="A32" s="54">
        <v>29</v>
      </c>
      <c r="B32" s="60" t="s">
        <v>916</v>
      </c>
      <c r="C32" s="56" t="s">
        <v>886</v>
      </c>
      <c r="D32" s="54" t="s">
        <v>877</v>
      </c>
      <c r="E32" s="57">
        <v>244.8</v>
      </c>
    </row>
    <row r="33" s="43" customFormat="1" ht="15.75" spans="1:5">
      <c r="A33" s="54">
        <v>30</v>
      </c>
      <c r="B33" s="60" t="s">
        <v>917</v>
      </c>
      <c r="C33" s="56" t="s">
        <v>886</v>
      </c>
      <c r="D33" s="54" t="s">
        <v>877</v>
      </c>
      <c r="E33" s="57">
        <v>1713.6</v>
      </c>
    </row>
    <row r="34" s="43" customFormat="1" ht="15.75" spans="1:5">
      <c r="A34" s="54">
        <v>31</v>
      </c>
      <c r="B34" s="60" t="s">
        <v>918</v>
      </c>
      <c r="C34" s="56" t="s">
        <v>886</v>
      </c>
      <c r="D34" s="54" t="s">
        <v>877</v>
      </c>
      <c r="E34" s="57">
        <v>613.8</v>
      </c>
    </row>
    <row r="35" s="43" customFormat="1" ht="15.75" spans="1:5">
      <c r="A35" s="54">
        <v>32</v>
      </c>
      <c r="B35" s="60" t="s">
        <v>919</v>
      </c>
      <c r="C35" s="56" t="s">
        <v>876</v>
      </c>
      <c r="D35" s="54" t="s">
        <v>877</v>
      </c>
      <c r="E35" s="57">
        <v>432</v>
      </c>
    </row>
    <row r="36" s="43" customFormat="1" ht="15.75" spans="1:5">
      <c r="A36" s="54">
        <v>33</v>
      </c>
      <c r="B36" s="60" t="s">
        <v>920</v>
      </c>
      <c r="C36" s="56" t="s">
        <v>890</v>
      </c>
      <c r="D36" s="54" t="s">
        <v>877</v>
      </c>
      <c r="E36" s="57">
        <v>480.6</v>
      </c>
    </row>
    <row r="37" s="43" customFormat="1" ht="15.75" spans="1:5">
      <c r="A37" s="54">
        <v>34</v>
      </c>
      <c r="B37" s="60" t="s">
        <v>921</v>
      </c>
      <c r="C37" s="56" t="s">
        <v>886</v>
      </c>
      <c r="D37" s="54" t="s">
        <v>877</v>
      </c>
      <c r="E37" s="57">
        <v>613.8</v>
      </c>
    </row>
    <row r="38" s="41" customFormat="1" ht="15.75" spans="1:5">
      <c r="A38" s="54">
        <v>35</v>
      </c>
      <c r="B38" s="60" t="s">
        <v>922</v>
      </c>
      <c r="C38" s="56" t="s">
        <v>923</v>
      </c>
      <c r="D38" s="54" t="s">
        <v>877</v>
      </c>
      <c r="E38" s="57">
        <v>172.8</v>
      </c>
    </row>
    <row r="39" s="41" customFormat="1" ht="15.75" spans="1:5">
      <c r="A39" s="54">
        <v>36</v>
      </c>
      <c r="B39" s="60" t="s">
        <v>924</v>
      </c>
      <c r="C39" s="56" t="s">
        <v>925</v>
      </c>
      <c r="D39" s="54" t="s">
        <v>877</v>
      </c>
      <c r="E39" s="57">
        <v>88.2</v>
      </c>
    </row>
    <row r="40" s="43" customFormat="1" ht="15.75" spans="1:5">
      <c r="A40" s="54">
        <v>37</v>
      </c>
      <c r="B40" s="60" t="s">
        <v>926</v>
      </c>
      <c r="C40" s="56" t="s">
        <v>886</v>
      </c>
      <c r="D40" s="54" t="s">
        <v>877</v>
      </c>
      <c r="E40" s="57">
        <v>280.8</v>
      </c>
    </row>
    <row r="41" s="43" customFormat="1" ht="15.75" spans="1:5">
      <c r="A41" s="54">
        <v>38</v>
      </c>
      <c r="B41" s="60" t="s">
        <v>927</v>
      </c>
      <c r="C41" s="56" t="s">
        <v>884</v>
      </c>
      <c r="D41" s="54" t="s">
        <v>877</v>
      </c>
      <c r="E41" s="57">
        <v>144</v>
      </c>
    </row>
    <row r="42" s="43" customFormat="1" ht="15.75" spans="1:5">
      <c r="A42" s="54">
        <v>39</v>
      </c>
      <c r="B42" s="60" t="s">
        <v>928</v>
      </c>
      <c r="C42" s="56" t="s">
        <v>886</v>
      </c>
      <c r="D42" s="54" t="s">
        <v>877</v>
      </c>
      <c r="E42" s="57">
        <v>262.8</v>
      </c>
    </row>
    <row r="43" s="43" customFormat="1" ht="15.75" spans="1:5">
      <c r="A43" s="54">
        <v>40</v>
      </c>
      <c r="B43" s="60" t="s">
        <v>929</v>
      </c>
      <c r="C43" s="56" t="s">
        <v>886</v>
      </c>
      <c r="D43" s="54" t="s">
        <v>877</v>
      </c>
      <c r="E43" s="57">
        <v>1432.8</v>
      </c>
    </row>
    <row r="44" s="43" customFormat="1" ht="15.75" spans="1:5">
      <c r="A44" s="54">
        <v>41</v>
      </c>
      <c r="B44" s="60" t="s">
        <v>930</v>
      </c>
      <c r="C44" s="56" t="s">
        <v>931</v>
      </c>
      <c r="D44" s="54" t="s">
        <v>877</v>
      </c>
      <c r="E44" s="57">
        <v>144</v>
      </c>
    </row>
    <row r="45" s="43" customFormat="1" ht="15.75" spans="1:5">
      <c r="A45" s="54">
        <v>42</v>
      </c>
      <c r="B45" s="60" t="s">
        <v>462</v>
      </c>
      <c r="C45" s="56" t="s">
        <v>932</v>
      </c>
      <c r="D45" s="54" t="s">
        <v>877</v>
      </c>
      <c r="E45" s="57">
        <v>93.6</v>
      </c>
    </row>
    <row r="46" s="43" customFormat="1" ht="15.75" spans="1:5">
      <c r="A46" s="54">
        <v>43</v>
      </c>
      <c r="B46" s="60" t="s">
        <v>933</v>
      </c>
      <c r="C46" s="56" t="s">
        <v>886</v>
      </c>
      <c r="D46" s="54" t="s">
        <v>877</v>
      </c>
      <c r="E46" s="57">
        <v>1636.2</v>
      </c>
    </row>
    <row r="47" s="43" customFormat="1" ht="15.75" spans="1:5">
      <c r="A47" s="54">
        <v>44</v>
      </c>
      <c r="B47" s="60" t="s">
        <v>934</v>
      </c>
      <c r="C47" s="56" t="s">
        <v>886</v>
      </c>
      <c r="D47" s="54" t="s">
        <v>877</v>
      </c>
      <c r="E47" s="57">
        <v>934.2</v>
      </c>
    </row>
    <row r="48" s="43" customFormat="1" ht="15.75" spans="1:5">
      <c r="A48" s="54">
        <v>45</v>
      </c>
      <c r="B48" s="60" t="s">
        <v>935</v>
      </c>
      <c r="C48" s="56" t="s">
        <v>886</v>
      </c>
      <c r="D48" s="54" t="s">
        <v>877</v>
      </c>
      <c r="E48" s="57">
        <v>1026</v>
      </c>
    </row>
    <row r="49" s="43" customFormat="1" ht="15.75" spans="1:5">
      <c r="A49" s="54">
        <v>46</v>
      </c>
      <c r="B49" s="60" t="s">
        <v>936</v>
      </c>
      <c r="C49" s="56" t="s">
        <v>932</v>
      </c>
      <c r="D49" s="54" t="s">
        <v>877</v>
      </c>
      <c r="E49" s="57">
        <v>158.4</v>
      </c>
    </row>
    <row r="50" s="43" customFormat="1" ht="15.75" spans="1:5">
      <c r="A50" s="54">
        <v>47</v>
      </c>
      <c r="B50" s="60" t="s">
        <v>937</v>
      </c>
      <c r="C50" s="56" t="s">
        <v>886</v>
      </c>
      <c r="D50" s="54" t="s">
        <v>877</v>
      </c>
      <c r="E50" s="57">
        <v>46.8</v>
      </c>
    </row>
    <row r="51" s="43" customFormat="1" ht="15.75" spans="1:5">
      <c r="A51" s="54">
        <v>48</v>
      </c>
      <c r="B51" s="60" t="s">
        <v>938</v>
      </c>
      <c r="C51" s="56" t="s">
        <v>886</v>
      </c>
      <c r="D51" s="54" t="s">
        <v>877</v>
      </c>
      <c r="E51" s="57">
        <v>363.6</v>
      </c>
    </row>
    <row r="52" s="43" customFormat="1" ht="15.75" spans="1:5">
      <c r="A52" s="54">
        <v>49</v>
      </c>
      <c r="B52" s="60" t="s">
        <v>939</v>
      </c>
      <c r="C52" s="56" t="s">
        <v>940</v>
      </c>
      <c r="D52" s="54" t="s">
        <v>877</v>
      </c>
      <c r="E52" s="57">
        <v>2091.6</v>
      </c>
    </row>
    <row r="53" s="43" customFormat="1" ht="15.75" spans="1:5">
      <c r="A53" s="54">
        <v>50</v>
      </c>
      <c r="B53" s="60" t="s">
        <v>941</v>
      </c>
      <c r="C53" s="56" t="s">
        <v>886</v>
      </c>
      <c r="D53" s="54" t="s">
        <v>877</v>
      </c>
      <c r="E53" s="57">
        <v>372.6</v>
      </c>
    </row>
    <row r="54" s="43" customFormat="1" ht="15.75" spans="1:5">
      <c r="A54" s="54">
        <v>51</v>
      </c>
      <c r="B54" s="61" t="s">
        <v>942</v>
      </c>
      <c r="C54" s="62" t="s">
        <v>876</v>
      </c>
      <c r="D54" s="54" t="s">
        <v>877</v>
      </c>
      <c r="E54" s="57">
        <v>351</v>
      </c>
    </row>
    <row r="55" s="41" customFormat="1" ht="15.75" spans="1:5">
      <c r="A55" s="54">
        <v>52</v>
      </c>
      <c r="B55" s="61" t="s">
        <v>943</v>
      </c>
      <c r="C55" s="62" t="s">
        <v>940</v>
      </c>
      <c r="D55" s="54" t="s">
        <v>877</v>
      </c>
      <c r="E55" s="57">
        <v>115.2</v>
      </c>
    </row>
    <row r="56" s="43" customFormat="1" ht="15.75" spans="1:5">
      <c r="A56" s="54">
        <v>53</v>
      </c>
      <c r="B56" s="60" t="s">
        <v>944</v>
      </c>
      <c r="C56" s="56" t="s">
        <v>886</v>
      </c>
      <c r="D56" s="54" t="s">
        <v>877</v>
      </c>
      <c r="E56" s="57">
        <v>1494</v>
      </c>
    </row>
    <row r="57" s="43" customFormat="1" ht="15.75" spans="1:5">
      <c r="A57" s="54">
        <v>54</v>
      </c>
      <c r="B57" s="60" t="s">
        <v>945</v>
      </c>
      <c r="C57" s="56" t="s">
        <v>946</v>
      </c>
      <c r="D57" s="54" t="s">
        <v>877</v>
      </c>
      <c r="E57" s="57">
        <v>999</v>
      </c>
    </row>
    <row r="58" s="43" customFormat="1" ht="15.75" spans="1:5">
      <c r="A58" s="54">
        <v>55</v>
      </c>
      <c r="B58" s="60" t="s">
        <v>947</v>
      </c>
      <c r="C58" s="56" t="s">
        <v>876</v>
      </c>
      <c r="D58" s="54" t="s">
        <v>877</v>
      </c>
      <c r="E58" s="57">
        <v>270</v>
      </c>
    </row>
    <row r="59" s="43" customFormat="1" ht="15.75" spans="1:5">
      <c r="A59" s="54">
        <v>56</v>
      </c>
      <c r="B59" s="60" t="s">
        <v>948</v>
      </c>
      <c r="C59" s="56" t="s">
        <v>886</v>
      </c>
      <c r="D59" s="54" t="s">
        <v>877</v>
      </c>
      <c r="E59" s="57">
        <v>120</v>
      </c>
    </row>
    <row r="60" s="43" customFormat="1" ht="15.75" spans="1:5">
      <c r="A60" s="54">
        <v>57</v>
      </c>
      <c r="B60" s="60" t="s">
        <v>949</v>
      </c>
      <c r="C60" s="56" t="s">
        <v>950</v>
      </c>
      <c r="D60" s="54" t="s">
        <v>877</v>
      </c>
      <c r="E60" s="57">
        <v>657</v>
      </c>
    </row>
    <row r="61" s="43" customFormat="1" ht="15.75" spans="1:5">
      <c r="A61" s="54">
        <v>58</v>
      </c>
      <c r="B61" s="60" t="s">
        <v>951</v>
      </c>
      <c r="C61" s="56" t="s">
        <v>886</v>
      </c>
      <c r="D61" s="54" t="s">
        <v>877</v>
      </c>
      <c r="E61" s="57">
        <v>210.6</v>
      </c>
    </row>
    <row r="62" s="41" customFormat="1" ht="30" customHeight="1" spans="1:5">
      <c r="A62" s="54">
        <v>59</v>
      </c>
      <c r="B62" s="60" t="s">
        <v>952</v>
      </c>
      <c r="C62" s="56" t="s">
        <v>953</v>
      </c>
      <c r="D62" s="54" t="s">
        <v>877</v>
      </c>
      <c r="E62" s="57">
        <v>648</v>
      </c>
    </row>
    <row r="63" s="43" customFormat="1" ht="15.75" spans="1:5">
      <c r="A63" s="54">
        <v>60</v>
      </c>
      <c r="B63" s="60" t="s">
        <v>954</v>
      </c>
      <c r="C63" s="56" t="s">
        <v>886</v>
      </c>
      <c r="D63" s="54" t="s">
        <v>877</v>
      </c>
      <c r="E63" s="57">
        <v>525.6</v>
      </c>
    </row>
    <row r="64" s="43" customFormat="1" ht="15.75" spans="1:5">
      <c r="A64" s="54">
        <v>61</v>
      </c>
      <c r="B64" s="60" t="s">
        <v>955</v>
      </c>
      <c r="C64" s="56" t="s">
        <v>884</v>
      </c>
      <c r="D64" s="54" t="s">
        <v>877</v>
      </c>
      <c r="E64" s="57">
        <v>70.2</v>
      </c>
    </row>
    <row r="65" s="43" customFormat="1" ht="15.75" spans="1:5">
      <c r="A65" s="54">
        <v>62</v>
      </c>
      <c r="B65" s="60" t="s">
        <v>956</v>
      </c>
      <c r="C65" s="56" t="s">
        <v>886</v>
      </c>
      <c r="D65" s="54" t="s">
        <v>877</v>
      </c>
      <c r="E65" s="57">
        <v>748.8</v>
      </c>
    </row>
    <row r="66" s="43" customFormat="1" ht="15.75" spans="1:5">
      <c r="A66" s="54">
        <v>63</v>
      </c>
      <c r="B66" s="60" t="s">
        <v>957</v>
      </c>
      <c r="C66" s="56" t="s">
        <v>886</v>
      </c>
      <c r="D66" s="54" t="s">
        <v>877</v>
      </c>
      <c r="E66" s="57">
        <v>455.4</v>
      </c>
    </row>
    <row r="67" s="43" customFormat="1" ht="15.75" spans="1:5">
      <c r="A67" s="54">
        <v>64</v>
      </c>
      <c r="B67" s="60" t="s">
        <v>958</v>
      </c>
      <c r="C67" s="56" t="s">
        <v>959</v>
      </c>
      <c r="D67" s="54" t="s">
        <v>877</v>
      </c>
      <c r="E67" s="57">
        <v>867.6</v>
      </c>
    </row>
    <row r="68" s="43" customFormat="1" ht="15.75" spans="1:5">
      <c r="A68" s="54">
        <v>65</v>
      </c>
      <c r="B68" s="60" t="s">
        <v>960</v>
      </c>
      <c r="C68" s="56" t="s">
        <v>886</v>
      </c>
      <c r="D68" s="54" t="s">
        <v>877</v>
      </c>
      <c r="E68" s="57">
        <v>2665.8</v>
      </c>
    </row>
    <row r="69" s="43" customFormat="1" ht="15.75" spans="1:5">
      <c r="A69" s="54">
        <v>66</v>
      </c>
      <c r="B69" s="60" t="s">
        <v>961</v>
      </c>
      <c r="C69" s="56" t="s">
        <v>876</v>
      </c>
      <c r="D69" s="54" t="s">
        <v>877</v>
      </c>
      <c r="E69" s="57">
        <v>234</v>
      </c>
    </row>
    <row r="70" s="43" customFormat="1" ht="15.75" spans="1:5">
      <c r="A70" s="54">
        <v>67</v>
      </c>
      <c r="B70" s="60" t="s">
        <v>962</v>
      </c>
      <c r="C70" s="56" t="s">
        <v>963</v>
      </c>
      <c r="D70" s="54" t="s">
        <v>877</v>
      </c>
      <c r="E70" s="57">
        <v>93.6</v>
      </c>
    </row>
    <row r="71" s="43" customFormat="1" ht="15.75" spans="1:5">
      <c r="A71" s="54">
        <v>68</v>
      </c>
      <c r="B71" s="60" t="s">
        <v>964</v>
      </c>
      <c r="C71" s="56" t="s">
        <v>886</v>
      </c>
      <c r="D71" s="54" t="s">
        <v>877</v>
      </c>
      <c r="E71" s="57">
        <v>1719</v>
      </c>
    </row>
    <row r="72" s="43" customFormat="1" ht="15.75" spans="1:5">
      <c r="A72" s="54">
        <v>69</v>
      </c>
      <c r="B72" s="60" t="s">
        <v>965</v>
      </c>
      <c r="C72" s="56" t="s">
        <v>886</v>
      </c>
      <c r="D72" s="54" t="s">
        <v>877</v>
      </c>
      <c r="E72" s="57">
        <v>70.2</v>
      </c>
    </row>
    <row r="73" s="43" customFormat="1" ht="15.75" spans="1:5">
      <c r="A73" s="54">
        <v>70</v>
      </c>
      <c r="B73" s="60" t="s">
        <v>966</v>
      </c>
      <c r="C73" s="56" t="s">
        <v>884</v>
      </c>
      <c r="D73" s="54" t="s">
        <v>877</v>
      </c>
      <c r="E73" s="57">
        <v>234</v>
      </c>
    </row>
    <row r="74" s="43" customFormat="1" ht="15.75" spans="1:5">
      <c r="A74" s="54">
        <v>71</v>
      </c>
      <c r="B74" s="60" t="s">
        <v>967</v>
      </c>
      <c r="C74" s="56" t="s">
        <v>876</v>
      </c>
      <c r="D74" s="54" t="s">
        <v>877</v>
      </c>
      <c r="E74" s="57">
        <v>262.8</v>
      </c>
    </row>
    <row r="75" s="43" customFormat="1" ht="15.75" spans="1:5">
      <c r="A75" s="54">
        <v>72</v>
      </c>
      <c r="B75" s="60" t="s">
        <v>968</v>
      </c>
      <c r="C75" s="56" t="s">
        <v>890</v>
      </c>
      <c r="D75" s="54" t="s">
        <v>877</v>
      </c>
      <c r="E75" s="57">
        <v>630</v>
      </c>
    </row>
    <row r="76" s="43" customFormat="1" ht="15.75" spans="1:5">
      <c r="A76" s="54">
        <v>73</v>
      </c>
      <c r="B76" s="60" t="s">
        <v>969</v>
      </c>
      <c r="C76" s="56" t="s">
        <v>876</v>
      </c>
      <c r="D76" s="54" t="s">
        <v>877</v>
      </c>
      <c r="E76" s="57">
        <v>270</v>
      </c>
    </row>
    <row r="77" s="43" customFormat="1" ht="15.75" spans="1:5">
      <c r="A77" s="54">
        <v>74</v>
      </c>
      <c r="B77" s="60" t="s">
        <v>970</v>
      </c>
      <c r="C77" s="56" t="s">
        <v>890</v>
      </c>
      <c r="D77" s="54" t="s">
        <v>877</v>
      </c>
      <c r="E77" s="57">
        <v>351</v>
      </c>
    </row>
    <row r="78" s="43" customFormat="1" ht="15.75" spans="1:5">
      <c r="A78" s="54">
        <v>75</v>
      </c>
      <c r="B78" s="60" t="s">
        <v>971</v>
      </c>
      <c r="C78" s="56" t="s">
        <v>876</v>
      </c>
      <c r="D78" s="54" t="s">
        <v>877</v>
      </c>
      <c r="E78" s="57">
        <v>280.8</v>
      </c>
    </row>
    <row r="79" s="41" customFormat="1" ht="15.75" spans="1:5">
      <c r="A79" s="54">
        <v>76</v>
      </c>
      <c r="B79" s="60" t="s">
        <v>972</v>
      </c>
      <c r="C79" s="56" t="s">
        <v>886</v>
      </c>
      <c r="D79" s="54" t="s">
        <v>877</v>
      </c>
      <c r="E79" s="57">
        <v>604.8</v>
      </c>
    </row>
    <row r="80" s="43" customFormat="1" ht="15.75" spans="1:5">
      <c r="A80" s="54">
        <v>77</v>
      </c>
      <c r="B80" s="60" t="s">
        <v>973</v>
      </c>
      <c r="C80" s="56" t="s">
        <v>886</v>
      </c>
      <c r="D80" s="54" t="s">
        <v>877</v>
      </c>
      <c r="E80" s="57">
        <v>480.6</v>
      </c>
    </row>
    <row r="81" s="43" customFormat="1" ht="15.75" spans="1:5">
      <c r="A81" s="54">
        <v>78</v>
      </c>
      <c r="B81" s="60" t="s">
        <v>974</v>
      </c>
      <c r="C81" s="56" t="s">
        <v>886</v>
      </c>
      <c r="D81" s="54" t="s">
        <v>877</v>
      </c>
      <c r="E81" s="57">
        <v>468</v>
      </c>
    </row>
    <row r="82" s="43" customFormat="1" ht="15.75" spans="1:5">
      <c r="A82" s="54">
        <v>79</v>
      </c>
      <c r="B82" s="60" t="s">
        <v>975</v>
      </c>
      <c r="C82" s="56" t="s">
        <v>886</v>
      </c>
      <c r="D82" s="54" t="s">
        <v>877</v>
      </c>
      <c r="E82" s="57">
        <v>525.6</v>
      </c>
    </row>
    <row r="83" s="43" customFormat="1" ht="15.75" spans="1:5">
      <c r="A83" s="54">
        <v>80</v>
      </c>
      <c r="B83" s="60" t="s">
        <v>976</v>
      </c>
      <c r="C83" s="56" t="s">
        <v>884</v>
      </c>
      <c r="D83" s="54" t="s">
        <v>877</v>
      </c>
      <c r="E83" s="57">
        <v>1121.4</v>
      </c>
    </row>
    <row r="84" s="43" customFormat="1" ht="15.75" spans="1:5">
      <c r="A84" s="54">
        <v>81</v>
      </c>
      <c r="B84" s="60" t="s">
        <v>977</v>
      </c>
      <c r="C84" s="56" t="s">
        <v>978</v>
      </c>
      <c r="D84" s="54" t="s">
        <v>877</v>
      </c>
      <c r="E84" s="57">
        <v>684</v>
      </c>
    </row>
    <row r="85" s="43" customFormat="1" ht="15.75" spans="1:5">
      <c r="A85" s="54">
        <v>82</v>
      </c>
      <c r="B85" s="60" t="s">
        <v>979</v>
      </c>
      <c r="C85" s="56" t="s">
        <v>978</v>
      </c>
      <c r="D85" s="54" t="s">
        <v>877</v>
      </c>
      <c r="E85" s="57">
        <v>576</v>
      </c>
    </row>
    <row r="86" s="43" customFormat="1" ht="15.75" spans="1:5">
      <c r="A86" s="54">
        <v>83</v>
      </c>
      <c r="B86" s="60" t="s">
        <v>980</v>
      </c>
      <c r="C86" s="56" t="s">
        <v>886</v>
      </c>
      <c r="D86" s="54" t="s">
        <v>877</v>
      </c>
      <c r="E86" s="57">
        <v>183.6</v>
      </c>
    </row>
    <row r="87" s="43" customFormat="1" ht="15.75" spans="1:5">
      <c r="A87" s="54">
        <v>84</v>
      </c>
      <c r="B87" s="60" t="s">
        <v>981</v>
      </c>
      <c r="C87" s="56" t="s">
        <v>886</v>
      </c>
      <c r="D87" s="54" t="s">
        <v>877</v>
      </c>
      <c r="E87" s="57">
        <v>788.4</v>
      </c>
    </row>
    <row r="88" s="43" customFormat="1" ht="15.75" spans="1:5">
      <c r="A88" s="54">
        <v>85</v>
      </c>
      <c r="B88" s="60" t="s">
        <v>982</v>
      </c>
      <c r="C88" s="56" t="s">
        <v>886</v>
      </c>
      <c r="D88" s="54" t="s">
        <v>877</v>
      </c>
      <c r="E88" s="57">
        <v>262.8</v>
      </c>
    </row>
    <row r="89" s="41" customFormat="1" ht="15.75" spans="1:5">
      <c r="A89" s="54">
        <v>86</v>
      </c>
      <c r="B89" s="60" t="s">
        <v>983</v>
      </c>
      <c r="C89" s="56" t="s">
        <v>940</v>
      </c>
      <c r="D89" s="54" t="s">
        <v>877</v>
      </c>
      <c r="E89" s="57">
        <v>187.2</v>
      </c>
    </row>
    <row r="90" s="43" customFormat="1" ht="15.75" spans="1:5">
      <c r="A90" s="54">
        <v>87</v>
      </c>
      <c r="B90" s="60" t="s">
        <v>984</v>
      </c>
      <c r="C90" s="56" t="s">
        <v>886</v>
      </c>
      <c r="D90" s="54" t="s">
        <v>877</v>
      </c>
      <c r="E90" s="57">
        <v>333</v>
      </c>
    </row>
    <row r="91" s="43" customFormat="1" ht="15.75" spans="1:5">
      <c r="A91" s="54">
        <v>88</v>
      </c>
      <c r="B91" s="60" t="s">
        <v>985</v>
      </c>
      <c r="C91" s="56" t="s">
        <v>932</v>
      </c>
      <c r="D91" s="54" t="s">
        <v>877</v>
      </c>
      <c r="E91" s="57">
        <v>525.6</v>
      </c>
    </row>
    <row r="92" s="43" customFormat="1" ht="15.75" spans="1:5">
      <c r="A92" s="54">
        <v>89</v>
      </c>
      <c r="B92" s="60" t="s">
        <v>986</v>
      </c>
      <c r="C92" s="56" t="s">
        <v>886</v>
      </c>
      <c r="D92" s="54" t="s">
        <v>877</v>
      </c>
      <c r="E92" s="57">
        <v>304.2</v>
      </c>
    </row>
    <row r="93" s="43" customFormat="1" ht="15.75" spans="1:5">
      <c r="A93" s="54">
        <v>90</v>
      </c>
      <c r="B93" s="60" t="s">
        <v>987</v>
      </c>
      <c r="C93" s="56" t="s">
        <v>940</v>
      </c>
      <c r="D93" s="54" t="s">
        <v>877</v>
      </c>
      <c r="E93" s="57">
        <v>675</v>
      </c>
    </row>
    <row r="94" s="43" customFormat="1" ht="15.75" spans="1:5">
      <c r="A94" s="54">
        <v>91</v>
      </c>
      <c r="B94" s="60" t="s">
        <v>988</v>
      </c>
      <c r="C94" s="56" t="s">
        <v>886</v>
      </c>
      <c r="D94" s="54" t="s">
        <v>877</v>
      </c>
      <c r="E94" s="57">
        <v>219.6</v>
      </c>
    </row>
    <row r="95" s="43" customFormat="1" ht="15.75" spans="1:5">
      <c r="A95" s="54">
        <v>92</v>
      </c>
      <c r="B95" s="60" t="s">
        <v>989</v>
      </c>
      <c r="C95" s="56" t="s">
        <v>886</v>
      </c>
      <c r="D95" s="54" t="s">
        <v>877</v>
      </c>
      <c r="E95" s="57">
        <v>574.2</v>
      </c>
    </row>
    <row r="96" s="43" customFormat="1" ht="15.75" spans="1:5">
      <c r="A96" s="54">
        <v>93</v>
      </c>
      <c r="B96" s="60" t="s">
        <v>990</v>
      </c>
      <c r="C96" s="56" t="s">
        <v>886</v>
      </c>
      <c r="D96" s="54" t="s">
        <v>877</v>
      </c>
      <c r="E96" s="57">
        <v>262.8</v>
      </c>
    </row>
    <row r="97" s="43" customFormat="1" ht="15.75" spans="1:5">
      <c r="A97" s="54">
        <v>94</v>
      </c>
      <c r="B97" s="60" t="s">
        <v>991</v>
      </c>
      <c r="C97" s="56" t="s">
        <v>886</v>
      </c>
      <c r="D97" s="54" t="s">
        <v>877</v>
      </c>
      <c r="E97" s="57">
        <v>280.8</v>
      </c>
    </row>
    <row r="98" s="41" customFormat="1" ht="34" customHeight="1" spans="1:5">
      <c r="A98" s="54">
        <v>95</v>
      </c>
      <c r="B98" s="60" t="s">
        <v>992</v>
      </c>
      <c r="C98" s="56" t="s">
        <v>993</v>
      </c>
      <c r="D98" s="54" t="s">
        <v>877</v>
      </c>
      <c r="E98" s="57">
        <v>604.8</v>
      </c>
    </row>
    <row r="99" s="41" customFormat="1" ht="14" customHeight="1" spans="1:5">
      <c r="A99" s="54">
        <v>96</v>
      </c>
      <c r="B99" s="60" t="s">
        <v>994</v>
      </c>
      <c r="C99" s="56" t="s">
        <v>995</v>
      </c>
      <c r="D99" s="54" t="s">
        <v>877</v>
      </c>
      <c r="E99" s="57">
        <v>88.2</v>
      </c>
    </row>
    <row r="100" s="41" customFormat="1" ht="15.75" spans="1:5">
      <c r="A100" s="54">
        <v>97</v>
      </c>
      <c r="B100" s="60" t="s">
        <v>996</v>
      </c>
      <c r="C100" s="56" t="s">
        <v>995</v>
      </c>
      <c r="D100" s="54" t="s">
        <v>877</v>
      </c>
      <c r="E100" s="57">
        <v>88.2</v>
      </c>
    </row>
    <row r="101" s="43" customFormat="1" ht="15.75" spans="1:5">
      <c r="A101" s="54">
        <v>98</v>
      </c>
      <c r="B101" s="60" t="s">
        <v>997</v>
      </c>
      <c r="C101" s="56" t="s">
        <v>876</v>
      </c>
      <c r="D101" s="54" t="s">
        <v>877</v>
      </c>
      <c r="E101" s="57">
        <v>234</v>
      </c>
    </row>
    <row r="102" s="43" customFormat="1" ht="15.75" spans="1:5">
      <c r="A102" s="54">
        <v>99</v>
      </c>
      <c r="B102" s="60" t="s">
        <v>998</v>
      </c>
      <c r="C102" s="56" t="s">
        <v>876</v>
      </c>
      <c r="D102" s="54" t="s">
        <v>877</v>
      </c>
      <c r="E102" s="57">
        <v>1368</v>
      </c>
    </row>
    <row r="103" s="43" customFormat="1" ht="15.75" spans="1:5">
      <c r="A103" s="54">
        <v>100</v>
      </c>
      <c r="B103" s="60" t="s">
        <v>999</v>
      </c>
      <c r="C103" s="56" t="s">
        <v>876</v>
      </c>
      <c r="D103" s="54" t="s">
        <v>877</v>
      </c>
      <c r="E103" s="57">
        <v>455.4</v>
      </c>
    </row>
    <row r="104" s="43" customFormat="1" ht="15.75" spans="1:5">
      <c r="A104" s="54">
        <v>101</v>
      </c>
      <c r="B104" s="60" t="s">
        <v>1000</v>
      </c>
      <c r="C104" s="56" t="s">
        <v>876</v>
      </c>
      <c r="D104" s="54" t="s">
        <v>877</v>
      </c>
      <c r="E104" s="57">
        <v>187.2</v>
      </c>
    </row>
    <row r="105" s="43" customFormat="1" ht="15.75" spans="1:5">
      <c r="A105" s="54">
        <v>102</v>
      </c>
      <c r="B105" s="60" t="s">
        <v>1001</v>
      </c>
      <c r="C105" s="56" t="s">
        <v>886</v>
      </c>
      <c r="D105" s="54" t="s">
        <v>877</v>
      </c>
      <c r="E105" s="57">
        <v>1402.2</v>
      </c>
    </row>
    <row r="106" s="43" customFormat="1" ht="15.75" spans="1:5">
      <c r="A106" s="54">
        <v>103</v>
      </c>
      <c r="B106" s="60" t="s">
        <v>1002</v>
      </c>
      <c r="C106" s="56" t="s">
        <v>884</v>
      </c>
      <c r="D106" s="54" t="s">
        <v>877</v>
      </c>
      <c r="E106" s="57">
        <v>234</v>
      </c>
    </row>
    <row r="107" s="43" customFormat="1" ht="15.75" spans="1:5">
      <c r="A107" s="54">
        <v>104</v>
      </c>
      <c r="B107" s="60" t="s">
        <v>1003</v>
      </c>
      <c r="C107" s="56" t="s">
        <v>876</v>
      </c>
      <c r="D107" s="54" t="s">
        <v>877</v>
      </c>
      <c r="E107" s="57">
        <v>234</v>
      </c>
    </row>
    <row r="108" s="41" customFormat="1" ht="15.75" spans="1:5">
      <c r="A108" s="54">
        <v>105</v>
      </c>
      <c r="B108" s="60" t="s">
        <v>1004</v>
      </c>
      <c r="C108" s="56" t="s">
        <v>963</v>
      </c>
      <c r="D108" s="54" t="s">
        <v>877</v>
      </c>
      <c r="E108" s="57">
        <v>202.5</v>
      </c>
    </row>
    <row r="109" s="43" customFormat="1" ht="15.75" spans="1:5">
      <c r="A109" s="54">
        <v>106</v>
      </c>
      <c r="B109" s="60" t="s">
        <v>697</v>
      </c>
      <c r="C109" s="56" t="s">
        <v>876</v>
      </c>
      <c r="D109" s="54" t="s">
        <v>877</v>
      </c>
      <c r="E109" s="57">
        <v>423</v>
      </c>
    </row>
    <row r="110" s="43" customFormat="1" ht="15.75" spans="1:5">
      <c r="A110" s="54">
        <v>107</v>
      </c>
      <c r="B110" s="60" t="s">
        <v>1005</v>
      </c>
      <c r="C110" s="56" t="s">
        <v>876</v>
      </c>
      <c r="D110" s="54" t="s">
        <v>877</v>
      </c>
      <c r="E110" s="57">
        <v>702</v>
      </c>
    </row>
    <row r="111" s="41" customFormat="1" ht="18" customHeight="1" spans="1:5">
      <c r="A111" s="54">
        <v>108</v>
      </c>
      <c r="B111" s="60" t="s">
        <v>1006</v>
      </c>
      <c r="C111" s="56" t="s">
        <v>884</v>
      </c>
      <c r="D111" s="54" t="s">
        <v>877</v>
      </c>
      <c r="E111" s="57">
        <v>432</v>
      </c>
    </row>
    <row r="112" s="41" customFormat="1" ht="31.5" spans="1:5">
      <c r="A112" s="54">
        <v>109</v>
      </c>
      <c r="B112" s="60" t="s">
        <v>1007</v>
      </c>
      <c r="C112" s="56" t="s">
        <v>932</v>
      </c>
      <c r="D112" s="54" t="s">
        <v>877</v>
      </c>
      <c r="E112" s="57">
        <v>499.7</v>
      </c>
    </row>
    <row r="113" s="43" customFormat="1" ht="15.75" spans="1:5">
      <c r="A113" s="54">
        <v>110</v>
      </c>
      <c r="B113" s="60" t="s">
        <v>1008</v>
      </c>
      <c r="C113" s="56" t="s">
        <v>876</v>
      </c>
      <c r="D113" s="54" t="s">
        <v>877</v>
      </c>
      <c r="E113" s="57">
        <v>135</v>
      </c>
    </row>
    <row r="114" s="43" customFormat="1" ht="15.75" spans="1:5">
      <c r="A114" s="54">
        <v>111</v>
      </c>
      <c r="B114" s="60" t="s">
        <v>1009</v>
      </c>
      <c r="C114" s="56" t="s">
        <v>876</v>
      </c>
      <c r="D114" s="54" t="s">
        <v>877</v>
      </c>
      <c r="E114" s="57">
        <v>234</v>
      </c>
    </row>
    <row r="115" s="43" customFormat="1" ht="15.75" spans="1:5">
      <c r="A115" s="54">
        <v>112</v>
      </c>
      <c r="B115" s="60" t="s">
        <v>366</v>
      </c>
      <c r="C115" s="56" t="s">
        <v>876</v>
      </c>
      <c r="D115" s="54" t="s">
        <v>877</v>
      </c>
      <c r="E115" s="57">
        <v>315</v>
      </c>
    </row>
    <row r="116" s="43" customFormat="1" ht="15.75" spans="1:5">
      <c r="A116" s="54">
        <v>113</v>
      </c>
      <c r="B116" s="60" t="s">
        <v>1010</v>
      </c>
      <c r="C116" s="56" t="s">
        <v>876</v>
      </c>
      <c r="D116" s="54" t="s">
        <v>877</v>
      </c>
      <c r="E116" s="57">
        <v>140.4</v>
      </c>
    </row>
    <row r="117" s="41" customFormat="1" ht="15.75" spans="1:5">
      <c r="A117" s="54">
        <v>114</v>
      </c>
      <c r="B117" s="60" t="s">
        <v>1011</v>
      </c>
      <c r="C117" s="56" t="s">
        <v>995</v>
      </c>
      <c r="D117" s="54" t="s">
        <v>877</v>
      </c>
      <c r="E117" s="57">
        <v>32.4</v>
      </c>
    </row>
    <row r="118" s="43" customFormat="1" ht="15.75" spans="1:5">
      <c r="A118" s="54">
        <v>115</v>
      </c>
      <c r="B118" s="60" t="s">
        <v>1012</v>
      </c>
      <c r="C118" s="56" t="s">
        <v>876</v>
      </c>
      <c r="D118" s="54" t="s">
        <v>877</v>
      </c>
      <c r="E118" s="57">
        <v>293.4</v>
      </c>
    </row>
    <row r="119" s="43" customFormat="1" ht="15.75" spans="1:5">
      <c r="A119" s="54">
        <v>116</v>
      </c>
      <c r="B119" s="60" t="s">
        <v>1013</v>
      </c>
      <c r="C119" s="56" t="s">
        <v>886</v>
      </c>
      <c r="D119" s="54" t="s">
        <v>877</v>
      </c>
      <c r="E119" s="57">
        <v>864</v>
      </c>
    </row>
    <row r="120" s="41" customFormat="1" ht="15.75" spans="1:5">
      <c r="A120" s="54">
        <v>117</v>
      </c>
      <c r="B120" s="60" t="s">
        <v>1014</v>
      </c>
      <c r="C120" s="56" t="s">
        <v>995</v>
      </c>
      <c r="D120" s="54" t="s">
        <v>877</v>
      </c>
      <c r="E120" s="57">
        <v>68</v>
      </c>
    </row>
    <row r="121" s="43" customFormat="1" ht="15.75" spans="1:5">
      <c r="A121" s="54">
        <v>118</v>
      </c>
      <c r="B121" s="60" t="s">
        <v>1015</v>
      </c>
      <c r="C121" s="56" t="s">
        <v>876</v>
      </c>
      <c r="D121" s="54" t="s">
        <v>877</v>
      </c>
      <c r="E121" s="57">
        <v>234</v>
      </c>
    </row>
    <row r="122" s="43" customFormat="1" ht="15.75" spans="1:5">
      <c r="A122" s="54">
        <v>119</v>
      </c>
      <c r="B122" s="60" t="s">
        <v>1016</v>
      </c>
      <c r="C122" s="56" t="s">
        <v>876</v>
      </c>
      <c r="D122" s="54" t="s">
        <v>877</v>
      </c>
      <c r="E122" s="57">
        <v>187.2</v>
      </c>
    </row>
    <row r="123" s="43" customFormat="1" ht="15.75" spans="1:5">
      <c r="A123" s="54">
        <v>120</v>
      </c>
      <c r="B123" s="60" t="s">
        <v>1017</v>
      </c>
      <c r="C123" s="56" t="s">
        <v>1018</v>
      </c>
      <c r="D123" s="54" t="s">
        <v>877</v>
      </c>
      <c r="E123" s="57">
        <v>1051.2</v>
      </c>
    </row>
    <row r="124" s="43" customFormat="1" ht="15.75" spans="1:5">
      <c r="A124" s="54">
        <v>121</v>
      </c>
      <c r="B124" s="60" t="s">
        <v>1019</v>
      </c>
      <c r="C124" s="56" t="s">
        <v>876</v>
      </c>
      <c r="D124" s="54" t="s">
        <v>877</v>
      </c>
      <c r="E124" s="57">
        <v>468</v>
      </c>
    </row>
    <row r="125" s="43" customFormat="1" ht="15.75" spans="1:5">
      <c r="A125" s="54">
        <v>122</v>
      </c>
      <c r="B125" s="60" t="s">
        <v>1020</v>
      </c>
      <c r="C125" s="56" t="s">
        <v>876</v>
      </c>
      <c r="D125" s="54" t="s">
        <v>877</v>
      </c>
      <c r="E125" s="57">
        <v>234</v>
      </c>
    </row>
    <row r="126" s="41" customFormat="1" ht="15.75" spans="1:5">
      <c r="A126" s="54">
        <v>123</v>
      </c>
      <c r="B126" s="60" t="s">
        <v>1021</v>
      </c>
      <c r="C126" s="56" t="s">
        <v>995</v>
      </c>
      <c r="D126" s="54" t="s">
        <v>877</v>
      </c>
      <c r="E126" s="57">
        <v>32.4</v>
      </c>
    </row>
    <row r="127" s="43" customFormat="1" ht="15.75" spans="1:5">
      <c r="A127" s="54">
        <v>124</v>
      </c>
      <c r="B127" s="60" t="s">
        <v>448</v>
      </c>
      <c r="C127" s="56" t="s">
        <v>761</v>
      </c>
      <c r="D127" s="54" t="s">
        <v>877</v>
      </c>
      <c r="E127" s="57">
        <v>351</v>
      </c>
    </row>
    <row r="128" s="43" customFormat="1" ht="15.75" spans="1:5">
      <c r="A128" s="54">
        <v>125</v>
      </c>
      <c r="B128" s="60" t="s">
        <v>1022</v>
      </c>
      <c r="C128" s="56" t="s">
        <v>876</v>
      </c>
      <c r="D128" s="54" t="s">
        <v>877</v>
      </c>
      <c r="E128" s="57">
        <v>37</v>
      </c>
    </row>
    <row r="129" s="43" customFormat="1" ht="15.75" spans="1:5">
      <c r="A129" s="54">
        <v>126</v>
      </c>
      <c r="B129" s="60" t="s">
        <v>1023</v>
      </c>
      <c r="C129" s="56" t="s">
        <v>876</v>
      </c>
      <c r="D129" s="54" t="s">
        <v>877</v>
      </c>
      <c r="E129" s="57">
        <v>622.8</v>
      </c>
    </row>
    <row r="130" s="43" customFormat="1" ht="15.75" spans="1:5">
      <c r="A130" s="54">
        <v>127</v>
      </c>
      <c r="B130" s="60" t="s">
        <v>1024</v>
      </c>
      <c r="C130" s="56" t="s">
        <v>876</v>
      </c>
      <c r="D130" s="54" t="s">
        <v>877</v>
      </c>
      <c r="E130" s="57">
        <v>468</v>
      </c>
    </row>
    <row r="131" s="43" customFormat="1" ht="15.75" spans="1:5">
      <c r="A131" s="54">
        <v>128</v>
      </c>
      <c r="B131" s="60" t="s">
        <v>1025</v>
      </c>
      <c r="C131" s="56" t="s">
        <v>886</v>
      </c>
      <c r="D131" s="54" t="s">
        <v>877</v>
      </c>
      <c r="E131" s="57">
        <v>79.2</v>
      </c>
    </row>
    <row r="132" s="43" customFormat="1" ht="15.75" spans="1:5">
      <c r="A132" s="54">
        <v>129</v>
      </c>
      <c r="B132" s="60" t="s">
        <v>1026</v>
      </c>
      <c r="C132" s="56" t="s">
        <v>876</v>
      </c>
      <c r="D132" s="54" t="s">
        <v>877</v>
      </c>
      <c r="E132" s="57">
        <v>351</v>
      </c>
    </row>
    <row r="133" s="43" customFormat="1" ht="15.75" spans="1:5">
      <c r="A133" s="54">
        <v>130</v>
      </c>
      <c r="B133" s="60" t="s">
        <v>1027</v>
      </c>
      <c r="C133" s="56" t="s">
        <v>876</v>
      </c>
      <c r="D133" s="54" t="s">
        <v>877</v>
      </c>
      <c r="E133" s="57">
        <v>187.2</v>
      </c>
    </row>
    <row r="134" s="43" customFormat="1" ht="15.75" spans="1:5">
      <c r="A134" s="54">
        <v>131</v>
      </c>
      <c r="B134" s="60" t="s">
        <v>1028</v>
      </c>
      <c r="C134" s="56" t="s">
        <v>876</v>
      </c>
      <c r="D134" s="54" t="s">
        <v>877</v>
      </c>
      <c r="E134" s="57">
        <v>76</v>
      </c>
    </row>
    <row r="135" s="43" customFormat="1" ht="15.75" spans="1:5">
      <c r="A135" s="54">
        <v>132</v>
      </c>
      <c r="B135" s="60" t="s">
        <v>1029</v>
      </c>
      <c r="C135" s="56" t="s">
        <v>876</v>
      </c>
      <c r="D135" s="54" t="s">
        <v>877</v>
      </c>
      <c r="E135" s="57">
        <v>468</v>
      </c>
    </row>
    <row r="136" s="43" customFormat="1" ht="15.75" spans="1:5">
      <c r="A136" s="54">
        <v>133</v>
      </c>
      <c r="B136" s="60" t="s">
        <v>1030</v>
      </c>
      <c r="C136" s="56" t="s">
        <v>884</v>
      </c>
      <c r="D136" s="54" t="s">
        <v>877</v>
      </c>
      <c r="E136" s="57">
        <v>174.6</v>
      </c>
    </row>
    <row r="137" s="43" customFormat="1" ht="15.75" spans="1:5">
      <c r="A137" s="54">
        <v>134</v>
      </c>
      <c r="B137" s="60" t="s">
        <v>1031</v>
      </c>
      <c r="C137" s="56" t="s">
        <v>884</v>
      </c>
      <c r="D137" s="54" t="s">
        <v>877</v>
      </c>
      <c r="E137" s="57">
        <v>468</v>
      </c>
    </row>
    <row r="138" s="43" customFormat="1" ht="15.75" spans="1:5">
      <c r="A138" s="54">
        <v>135</v>
      </c>
      <c r="B138" s="60" t="s">
        <v>1032</v>
      </c>
      <c r="C138" s="56" t="s">
        <v>876</v>
      </c>
      <c r="D138" s="54" t="s">
        <v>877</v>
      </c>
      <c r="E138" s="57">
        <v>187.2</v>
      </c>
    </row>
    <row r="139" s="43" customFormat="1" ht="15.75" spans="1:5">
      <c r="A139" s="54">
        <v>136</v>
      </c>
      <c r="B139" s="60" t="s">
        <v>1033</v>
      </c>
      <c r="C139" s="56" t="s">
        <v>876</v>
      </c>
      <c r="D139" s="54" t="s">
        <v>877</v>
      </c>
      <c r="E139" s="57">
        <v>234</v>
      </c>
    </row>
    <row r="140" s="43" customFormat="1" ht="15.75" spans="1:5">
      <c r="A140" s="54">
        <v>137</v>
      </c>
      <c r="B140" s="60" t="s">
        <v>1034</v>
      </c>
      <c r="C140" s="56" t="s">
        <v>876</v>
      </c>
      <c r="D140" s="54" t="s">
        <v>877</v>
      </c>
      <c r="E140" s="57">
        <v>613.8</v>
      </c>
    </row>
    <row r="141" s="43" customFormat="1" ht="15.75" spans="1:5">
      <c r="A141" s="54">
        <v>138</v>
      </c>
      <c r="B141" s="60" t="s">
        <v>1035</v>
      </c>
      <c r="C141" s="56" t="s">
        <v>884</v>
      </c>
      <c r="D141" s="54" t="s">
        <v>877</v>
      </c>
      <c r="E141" s="57">
        <v>234</v>
      </c>
    </row>
    <row r="142" s="43" customFormat="1" ht="15.75" spans="1:5">
      <c r="A142" s="54">
        <v>139</v>
      </c>
      <c r="B142" s="60" t="s">
        <v>1036</v>
      </c>
      <c r="C142" s="56" t="s">
        <v>876</v>
      </c>
      <c r="D142" s="54" t="s">
        <v>877</v>
      </c>
      <c r="E142" s="57">
        <v>403.2</v>
      </c>
    </row>
    <row r="143" s="43" customFormat="1" ht="15.75" spans="1:5">
      <c r="A143" s="54">
        <v>140</v>
      </c>
      <c r="B143" s="60" t="s">
        <v>1037</v>
      </c>
      <c r="C143" s="56" t="s">
        <v>876</v>
      </c>
      <c r="D143" s="54" t="s">
        <v>877</v>
      </c>
      <c r="E143" s="57">
        <v>173</v>
      </c>
    </row>
    <row r="144" s="43" customFormat="1" ht="15.75" spans="1:5">
      <c r="A144" s="54">
        <v>141</v>
      </c>
      <c r="B144" s="60" t="s">
        <v>1038</v>
      </c>
      <c r="C144" s="56" t="s">
        <v>876</v>
      </c>
      <c r="D144" s="54" t="s">
        <v>877</v>
      </c>
      <c r="E144" s="57">
        <v>468</v>
      </c>
    </row>
    <row r="145" s="43" customFormat="1" ht="15.75" spans="1:5">
      <c r="A145" s="54">
        <v>142</v>
      </c>
      <c r="B145" s="60" t="s">
        <v>1039</v>
      </c>
      <c r="C145" s="56" t="s">
        <v>884</v>
      </c>
      <c r="D145" s="54" t="s">
        <v>877</v>
      </c>
      <c r="E145" s="57">
        <v>234</v>
      </c>
    </row>
    <row r="146" s="43" customFormat="1" ht="15.75" spans="1:5">
      <c r="A146" s="54">
        <v>143</v>
      </c>
      <c r="B146" s="60" t="s">
        <v>1040</v>
      </c>
      <c r="C146" s="56" t="s">
        <v>884</v>
      </c>
      <c r="D146" s="54" t="s">
        <v>877</v>
      </c>
      <c r="E146" s="57">
        <v>477</v>
      </c>
    </row>
    <row r="147" s="43" customFormat="1" ht="15.75" spans="1:5">
      <c r="A147" s="54">
        <v>144</v>
      </c>
      <c r="B147" s="60" t="s">
        <v>1041</v>
      </c>
      <c r="C147" s="56" t="s">
        <v>884</v>
      </c>
      <c r="D147" s="54" t="s">
        <v>877</v>
      </c>
      <c r="E147" s="57">
        <v>309.6</v>
      </c>
    </row>
    <row r="148" s="43" customFormat="1" ht="15.75" spans="1:5">
      <c r="A148" s="54">
        <v>145</v>
      </c>
      <c r="B148" s="60" t="s">
        <v>1042</v>
      </c>
      <c r="C148" s="56" t="s">
        <v>876</v>
      </c>
      <c r="D148" s="54" t="s">
        <v>877</v>
      </c>
      <c r="E148" s="57">
        <v>334.8</v>
      </c>
    </row>
    <row r="149" s="41" customFormat="1" ht="30" spans="1:5">
      <c r="A149" s="54">
        <v>146</v>
      </c>
      <c r="B149" s="55" t="s">
        <v>1043</v>
      </c>
      <c r="C149" s="56" t="s">
        <v>884</v>
      </c>
      <c r="D149" s="54" t="s">
        <v>877</v>
      </c>
      <c r="E149" s="57">
        <v>472.4</v>
      </c>
    </row>
    <row r="150" s="43" customFormat="1" ht="15.75" spans="1:5">
      <c r="A150" s="54">
        <v>147</v>
      </c>
      <c r="B150" s="55" t="s">
        <v>1044</v>
      </c>
      <c r="C150" s="56" t="s">
        <v>946</v>
      </c>
      <c r="D150" s="54" t="s">
        <v>877</v>
      </c>
      <c r="E150" s="57">
        <v>453.6</v>
      </c>
    </row>
    <row r="151" s="43" customFormat="1" ht="15.75" spans="1:5">
      <c r="A151" s="54">
        <v>148</v>
      </c>
      <c r="B151" s="55" t="s">
        <v>1045</v>
      </c>
      <c r="C151" s="56" t="s">
        <v>876</v>
      </c>
      <c r="D151" s="54" t="s">
        <v>877</v>
      </c>
      <c r="E151" s="57">
        <v>351</v>
      </c>
    </row>
    <row r="152" s="43" customFormat="1" ht="15.75" spans="1:5">
      <c r="A152" s="54">
        <v>149</v>
      </c>
      <c r="B152" s="55" t="s">
        <v>1046</v>
      </c>
      <c r="C152" s="56" t="s">
        <v>890</v>
      </c>
      <c r="D152" s="54" t="s">
        <v>877</v>
      </c>
      <c r="E152" s="57">
        <v>455.4</v>
      </c>
    </row>
    <row r="153" s="41" customFormat="1" ht="15.75" spans="1:5">
      <c r="A153" s="54">
        <v>150</v>
      </c>
      <c r="B153" s="60" t="s">
        <v>1047</v>
      </c>
      <c r="C153" s="56" t="s">
        <v>1048</v>
      </c>
      <c r="D153" s="54" t="s">
        <v>877</v>
      </c>
      <c r="E153" s="57">
        <v>61.9</v>
      </c>
    </row>
    <row r="154" s="43" customFormat="1" ht="16" customHeight="1" spans="1:5">
      <c r="A154" s="54">
        <v>151</v>
      </c>
      <c r="B154" s="60" t="s">
        <v>1049</v>
      </c>
      <c r="C154" s="56" t="s">
        <v>876</v>
      </c>
      <c r="D154" s="54" t="s">
        <v>877</v>
      </c>
      <c r="E154" s="57">
        <v>234</v>
      </c>
    </row>
    <row r="155" s="43" customFormat="1" ht="16" customHeight="1" spans="1:5">
      <c r="A155" s="54">
        <v>152</v>
      </c>
      <c r="B155" s="60" t="s">
        <v>1050</v>
      </c>
      <c r="C155" s="63" t="s">
        <v>876</v>
      </c>
      <c r="D155" s="54" t="s">
        <v>877</v>
      </c>
      <c r="E155" s="57">
        <v>480.6</v>
      </c>
    </row>
    <row r="156" s="43" customFormat="1" ht="15.75" spans="1:5">
      <c r="A156" s="54">
        <v>153</v>
      </c>
      <c r="B156" s="60" t="s">
        <v>1051</v>
      </c>
      <c r="C156" s="63" t="s">
        <v>876</v>
      </c>
      <c r="D156" s="54" t="s">
        <v>877</v>
      </c>
      <c r="E156" s="57">
        <v>140</v>
      </c>
    </row>
    <row r="157" s="43" customFormat="1" ht="15.75" spans="1:5">
      <c r="A157" s="54">
        <v>154</v>
      </c>
      <c r="B157" s="60" t="s">
        <v>1052</v>
      </c>
      <c r="C157" s="56" t="s">
        <v>890</v>
      </c>
      <c r="D157" s="54" t="s">
        <v>877</v>
      </c>
      <c r="E157" s="57">
        <v>510</v>
      </c>
    </row>
    <row r="158" s="43" customFormat="1" ht="15.75" spans="1:5">
      <c r="A158" s="54">
        <v>155</v>
      </c>
      <c r="B158" s="60" t="s">
        <v>1053</v>
      </c>
      <c r="C158" s="63" t="s">
        <v>876</v>
      </c>
      <c r="D158" s="54" t="s">
        <v>877</v>
      </c>
      <c r="E158" s="57">
        <v>105</v>
      </c>
    </row>
    <row r="159" s="43" customFormat="1" ht="15.75" spans="1:5">
      <c r="A159" s="54">
        <v>156</v>
      </c>
      <c r="B159" s="60" t="s">
        <v>1054</v>
      </c>
      <c r="C159" s="63" t="s">
        <v>876</v>
      </c>
      <c r="D159" s="54" t="s">
        <v>877</v>
      </c>
      <c r="E159" s="57">
        <v>105</v>
      </c>
    </row>
    <row r="160" s="43" customFormat="1" ht="15.75" spans="1:5">
      <c r="A160" s="54">
        <v>157</v>
      </c>
      <c r="B160" s="60" t="s">
        <v>1055</v>
      </c>
      <c r="C160" s="63" t="s">
        <v>876</v>
      </c>
      <c r="D160" s="54" t="s">
        <v>877</v>
      </c>
      <c r="E160" s="57">
        <v>525.6</v>
      </c>
    </row>
    <row r="161" s="43" customFormat="1" ht="15.75" spans="1:5">
      <c r="A161" s="54">
        <v>158</v>
      </c>
      <c r="B161" s="60" t="s">
        <v>1056</v>
      </c>
      <c r="C161" s="63" t="s">
        <v>884</v>
      </c>
      <c r="D161" s="54" t="s">
        <v>877</v>
      </c>
      <c r="E161" s="57">
        <v>280.8</v>
      </c>
    </row>
    <row r="162" s="43" customFormat="1" ht="15.75" spans="1:5">
      <c r="A162" s="54">
        <v>159</v>
      </c>
      <c r="B162" s="60" t="s">
        <v>1057</v>
      </c>
      <c r="C162" s="63" t="s">
        <v>884</v>
      </c>
      <c r="D162" s="54" t="s">
        <v>877</v>
      </c>
      <c r="E162" s="57">
        <v>468</v>
      </c>
    </row>
    <row r="163" s="43" customFormat="1" ht="15.75" spans="1:5">
      <c r="A163" s="54">
        <v>160</v>
      </c>
      <c r="B163" s="58" t="s">
        <v>1058</v>
      </c>
      <c r="C163" s="64" t="s">
        <v>1059</v>
      </c>
      <c r="D163" s="54" t="s">
        <v>877</v>
      </c>
      <c r="E163" s="57">
        <v>117</v>
      </c>
    </row>
    <row r="164" s="43" customFormat="1" ht="15.75" spans="1:5">
      <c r="A164" s="54">
        <v>161</v>
      </c>
      <c r="B164" s="60" t="s">
        <v>1060</v>
      </c>
      <c r="C164" s="64" t="s">
        <v>1061</v>
      </c>
      <c r="D164" s="54" t="s">
        <v>877</v>
      </c>
      <c r="E164" s="57">
        <v>70.2</v>
      </c>
    </row>
    <row r="165" s="43" customFormat="1" ht="15.75" spans="1:5">
      <c r="A165" s="54">
        <v>162</v>
      </c>
      <c r="B165" s="60" t="s">
        <v>1062</v>
      </c>
      <c r="C165" s="56" t="s">
        <v>522</v>
      </c>
      <c r="D165" s="54" t="s">
        <v>877</v>
      </c>
      <c r="E165" s="57">
        <v>113.4</v>
      </c>
    </row>
    <row r="166" s="43" customFormat="1" ht="15.75" spans="1:5">
      <c r="A166" s="54">
        <v>163</v>
      </c>
      <c r="B166" s="60" t="s">
        <v>1063</v>
      </c>
      <c r="C166" s="64" t="s">
        <v>1059</v>
      </c>
      <c r="D166" s="54" t="s">
        <v>877</v>
      </c>
      <c r="E166" s="57">
        <v>104.4</v>
      </c>
    </row>
    <row r="167" s="43" customFormat="1" ht="15.75" spans="1:5">
      <c r="A167" s="54">
        <v>164</v>
      </c>
      <c r="B167" s="65" t="s">
        <v>1064</v>
      </c>
      <c r="C167" s="64" t="s">
        <v>761</v>
      </c>
      <c r="D167" s="54" t="s">
        <v>877</v>
      </c>
      <c r="E167" s="57">
        <v>93.6</v>
      </c>
    </row>
    <row r="168" s="43" customFormat="1" ht="15.75" spans="1:5">
      <c r="A168" s="54">
        <v>165</v>
      </c>
      <c r="B168" s="60" t="s">
        <v>1065</v>
      </c>
      <c r="C168" s="64" t="s">
        <v>882</v>
      </c>
      <c r="D168" s="54" t="s">
        <v>877</v>
      </c>
      <c r="E168" s="57">
        <v>97.2</v>
      </c>
    </row>
    <row r="169" s="43" customFormat="1" ht="15.75" spans="1:5">
      <c r="A169" s="54">
        <v>166</v>
      </c>
      <c r="B169" s="60" t="s">
        <v>1066</v>
      </c>
      <c r="C169" s="64" t="s">
        <v>882</v>
      </c>
      <c r="D169" s="54" t="s">
        <v>877</v>
      </c>
      <c r="E169" s="57">
        <v>104.4</v>
      </c>
    </row>
    <row r="170" s="43" customFormat="1" ht="15.75" spans="1:5">
      <c r="A170" s="54">
        <v>167</v>
      </c>
      <c r="B170" s="60" t="s">
        <v>1067</v>
      </c>
      <c r="C170" s="56" t="s">
        <v>761</v>
      </c>
      <c r="D170" s="54" t="s">
        <v>877</v>
      </c>
      <c r="E170" s="57">
        <v>93.6</v>
      </c>
    </row>
    <row r="171" s="43" customFormat="1" ht="15.75" spans="1:5">
      <c r="A171" s="54">
        <v>168</v>
      </c>
      <c r="B171" s="60" t="s">
        <v>1068</v>
      </c>
      <c r="C171" s="56" t="s">
        <v>1059</v>
      </c>
      <c r="D171" s="54" t="s">
        <v>877</v>
      </c>
      <c r="E171" s="57">
        <v>82.8</v>
      </c>
    </row>
    <row r="172" s="43" customFormat="1" ht="15.75" spans="1:5">
      <c r="A172" s="54">
        <v>169</v>
      </c>
      <c r="B172" s="60" t="s">
        <v>1069</v>
      </c>
      <c r="C172" s="64" t="s">
        <v>761</v>
      </c>
      <c r="D172" s="54" t="s">
        <v>877</v>
      </c>
      <c r="E172" s="57">
        <v>104.4</v>
      </c>
    </row>
    <row r="173" s="43" customFormat="1" ht="15.75" spans="1:5">
      <c r="A173" s="54">
        <v>170</v>
      </c>
      <c r="B173" s="65" t="s">
        <v>1070</v>
      </c>
      <c r="C173" s="64" t="s">
        <v>879</v>
      </c>
      <c r="D173" s="54" t="s">
        <v>877</v>
      </c>
      <c r="E173" s="57">
        <v>93.6</v>
      </c>
    </row>
    <row r="174" s="43" customFormat="1" ht="15.75" spans="1:5">
      <c r="A174" s="54">
        <v>171</v>
      </c>
      <c r="B174" s="60" t="s">
        <v>1071</v>
      </c>
      <c r="C174" s="64" t="s">
        <v>879</v>
      </c>
      <c r="D174" s="54" t="s">
        <v>877</v>
      </c>
      <c r="E174" s="57">
        <v>117</v>
      </c>
    </row>
    <row r="175" s="43" customFormat="1" ht="15.75" spans="1:5">
      <c r="A175" s="54">
        <v>172</v>
      </c>
      <c r="B175" s="60" t="s">
        <v>1072</v>
      </c>
      <c r="C175" s="64" t="s">
        <v>761</v>
      </c>
      <c r="D175" s="54" t="s">
        <v>877</v>
      </c>
      <c r="E175" s="57">
        <v>93.6</v>
      </c>
    </row>
    <row r="176" s="43" customFormat="1" ht="15.75" spans="1:5">
      <c r="A176" s="54">
        <v>173</v>
      </c>
      <c r="B176" s="65" t="s">
        <v>1073</v>
      </c>
      <c r="C176" s="64" t="s">
        <v>1059</v>
      </c>
      <c r="D176" s="54" t="s">
        <v>877</v>
      </c>
      <c r="E176" s="57">
        <v>104.4</v>
      </c>
    </row>
    <row r="177" s="43" customFormat="1" ht="15.75" spans="1:5">
      <c r="A177" s="54">
        <v>174</v>
      </c>
      <c r="B177" s="60" t="s">
        <v>1074</v>
      </c>
      <c r="C177" s="64" t="s">
        <v>882</v>
      </c>
      <c r="D177" s="54" t="s">
        <v>877</v>
      </c>
      <c r="E177" s="57">
        <v>104.4</v>
      </c>
    </row>
    <row r="178" s="43" customFormat="1" ht="15.75" spans="1:5">
      <c r="A178" s="54">
        <v>175</v>
      </c>
      <c r="B178" s="66" t="s">
        <v>1075</v>
      </c>
      <c r="C178" s="67" t="s">
        <v>886</v>
      </c>
      <c r="D178" s="54" t="s">
        <v>877</v>
      </c>
      <c r="E178" s="57">
        <v>2547</v>
      </c>
    </row>
    <row r="179" s="41" customFormat="1" ht="30" spans="1:5">
      <c r="A179" s="54">
        <v>176</v>
      </c>
      <c r="B179" s="58" t="s">
        <v>1076</v>
      </c>
      <c r="C179" s="59" t="s">
        <v>1077</v>
      </c>
      <c r="D179" s="54" t="s">
        <v>877</v>
      </c>
      <c r="E179" s="57">
        <v>309.6</v>
      </c>
    </row>
    <row r="180" s="41" customFormat="1" ht="15.75" spans="1:5">
      <c r="A180" s="54">
        <v>177</v>
      </c>
      <c r="B180" s="59" t="s">
        <v>1078</v>
      </c>
      <c r="C180" s="59" t="s">
        <v>1079</v>
      </c>
      <c r="D180" s="54" t="s">
        <v>877</v>
      </c>
      <c r="E180" s="57">
        <v>84.6</v>
      </c>
    </row>
    <row r="181" s="41" customFormat="1" ht="15.75" spans="1:5">
      <c r="A181" s="54">
        <v>178</v>
      </c>
      <c r="B181" s="59" t="s">
        <v>1080</v>
      </c>
      <c r="C181" s="59" t="s">
        <v>876</v>
      </c>
      <c r="D181" s="54" t="s">
        <v>877</v>
      </c>
      <c r="E181" s="57">
        <v>72</v>
      </c>
    </row>
    <row r="182" s="41" customFormat="1" ht="15.75" spans="1:5">
      <c r="A182" s="54">
        <v>179</v>
      </c>
      <c r="B182" s="59" t="s">
        <v>1081</v>
      </c>
      <c r="C182" s="59" t="s">
        <v>940</v>
      </c>
      <c r="D182" s="54" t="s">
        <v>877</v>
      </c>
      <c r="E182" s="57">
        <v>3110.4</v>
      </c>
    </row>
    <row r="183" s="41" customFormat="1" ht="15.75" spans="1:5">
      <c r="A183" s="54">
        <v>180</v>
      </c>
      <c r="B183" s="59" t="s">
        <v>1082</v>
      </c>
      <c r="C183" s="59" t="s">
        <v>876</v>
      </c>
      <c r="D183" s="54" t="s">
        <v>877</v>
      </c>
      <c r="E183" s="57">
        <v>129.6</v>
      </c>
    </row>
    <row r="184" s="41" customFormat="1" ht="15.75" spans="1:5">
      <c r="A184" s="54">
        <v>181</v>
      </c>
      <c r="B184" s="59" t="s">
        <v>1083</v>
      </c>
      <c r="C184" s="59" t="s">
        <v>1084</v>
      </c>
      <c r="D184" s="54" t="s">
        <v>877</v>
      </c>
      <c r="E184" s="57">
        <v>1854</v>
      </c>
    </row>
    <row r="185" s="41" customFormat="1" ht="31.5" spans="1:5">
      <c r="A185" s="54">
        <v>182</v>
      </c>
      <c r="B185" s="59" t="s">
        <v>1085</v>
      </c>
      <c r="C185" s="59" t="s">
        <v>886</v>
      </c>
      <c r="D185" s="54" t="s">
        <v>877</v>
      </c>
      <c r="E185" s="57">
        <v>702</v>
      </c>
    </row>
    <row r="186" s="41" customFormat="1" ht="31.5" spans="1:5">
      <c r="A186" s="54">
        <v>183</v>
      </c>
      <c r="B186" s="59" t="s">
        <v>1086</v>
      </c>
      <c r="C186" s="59" t="s">
        <v>940</v>
      </c>
      <c r="D186" s="54" t="s">
        <v>877</v>
      </c>
      <c r="E186" s="57">
        <v>216</v>
      </c>
    </row>
    <row r="187" s="41" customFormat="1" ht="15.75" spans="1:5">
      <c r="A187" s="54">
        <v>184</v>
      </c>
      <c r="B187" s="59" t="s">
        <v>1087</v>
      </c>
      <c r="C187" s="59" t="s">
        <v>876</v>
      </c>
      <c r="D187" s="54" t="s">
        <v>877</v>
      </c>
      <c r="E187" s="57">
        <v>99</v>
      </c>
    </row>
    <row r="188" s="41" customFormat="1" ht="15.75" spans="1:5">
      <c r="A188" s="54">
        <v>185</v>
      </c>
      <c r="B188" s="59" t="s">
        <v>1088</v>
      </c>
      <c r="C188" s="59" t="s">
        <v>884</v>
      </c>
      <c r="D188" s="54" t="s">
        <v>877</v>
      </c>
      <c r="E188" s="57">
        <v>52.2</v>
      </c>
    </row>
    <row r="189" s="41" customFormat="1" ht="15.75" spans="1:5">
      <c r="A189" s="54">
        <v>186</v>
      </c>
      <c r="B189" s="59" t="s">
        <v>1089</v>
      </c>
      <c r="C189" s="59" t="s">
        <v>1090</v>
      </c>
      <c r="D189" s="54" t="s">
        <v>877</v>
      </c>
      <c r="E189" s="57">
        <v>50.4</v>
      </c>
    </row>
    <row r="190" s="41" customFormat="1" ht="15.75" spans="1:5">
      <c r="A190" s="54">
        <v>187</v>
      </c>
      <c r="B190" s="59" t="s">
        <v>1091</v>
      </c>
      <c r="C190" s="59" t="s">
        <v>946</v>
      </c>
      <c r="D190" s="54" t="s">
        <v>877</v>
      </c>
      <c r="E190" s="57">
        <v>99</v>
      </c>
    </row>
    <row r="191" s="41" customFormat="1" ht="15.75" spans="1:5">
      <c r="A191" s="54">
        <v>188</v>
      </c>
      <c r="B191" s="59" t="s">
        <v>1092</v>
      </c>
      <c r="C191" s="59" t="s">
        <v>886</v>
      </c>
      <c r="D191" s="54" t="s">
        <v>877</v>
      </c>
      <c r="E191" s="57">
        <v>748.8</v>
      </c>
    </row>
    <row r="192" s="41" customFormat="1" ht="15.75" spans="1:5">
      <c r="A192" s="54">
        <v>189</v>
      </c>
      <c r="B192" s="59" t="s">
        <v>1093</v>
      </c>
      <c r="C192" s="59" t="s">
        <v>876</v>
      </c>
      <c r="D192" s="54" t="s">
        <v>877</v>
      </c>
      <c r="E192" s="57">
        <v>109.8</v>
      </c>
    </row>
    <row r="193" s="41" customFormat="1" ht="15.75" spans="1:5">
      <c r="A193" s="54">
        <v>190</v>
      </c>
      <c r="B193" s="59" t="s">
        <v>1094</v>
      </c>
      <c r="C193" s="59" t="s">
        <v>1079</v>
      </c>
      <c r="D193" s="54" t="s">
        <v>877</v>
      </c>
      <c r="E193" s="57">
        <v>27</v>
      </c>
    </row>
    <row r="194" s="41" customFormat="1" ht="15.75" spans="1:5">
      <c r="A194" s="54">
        <v>191</v>
      </c>
      <c r="B194" s="67" t="s">
        <v>1095</v>
      </c>
      <c r="C194" s="67" t="s">
        <v>886</v>
      </c>
      <c r="D194" s="54" t="s">
        <v>877</v>
      </c>
      <c r="E194" s="57">
        <v>244.8</v>
      </c>
    </row>
    <row r="195" s="41" customFormat="1" ht="15.75" spans="1:5">
      <c r="A195" s="54">
        <v>192</v>
      </c>
      <c r="B195" s="59" t="s">
        <v>1096</v>
      </c>
      <c r="C195" s="59" t="s">
        <v>886</v>
      </c>
      <c r="D195" s="54" t="s">
        <v>877</v>
      </c>
      <c r="E195" s="57">
        <v>1218.6</v>
      </c>
    </row>
    <row r="196" s="41" customFormat="1" ht="15.75" spans="1:5">
      <c r="A196" s="54">
        <v>193</v>
      </c>
      <c r="B196" s="59" t="s">
        <v>1097</v>
      </c>
      <c r="C196" s="59" t="s">
        <v>884</v>
      </c>
      <c r="D196" s="54" t="s">
        <v>877</v>
      </c>
      <c r="E196" s="57">
        <v>144</v>
      </c>
    </row>
    <row r="197" s="41" customFormat="1" ht="15.75" spans="1:5">
      <c r="A197" s="54">
        <v>194</v>
      </c>
      <c r="B197" s="59" t="s">
        <v>1098</v>
      </c>
      <c r="C197" s="59" t="s">
        <v>884</v>
      </c>
      <c r="D197" s="54" t="s">
        <v>877</v>
      </c>
      <c r="E197" s="57">
        <v>486</v>
      </c>
    </row>
    <row r="198" s="41" customFormat="1" ht="15.75" spans="1:5">
      <c r="A198" s="54">
        <v>195</v>
      </c>
      <c r="B198" s="59" t="s">
        <v>1099</v>
      </c>
      <c r="C198" s="59" t="s">
        <v>876</v>
      </c>
      <c r="D198" s="54" t="s">
        <v>877</v>
      </c>
      <c r="E198" s="57">
        <v>216</v>
      </c>
    </row>
    <row r="199" s="41" customFormat="1" ht="15.75" spans="1:5">
      <c r="A199" s="54">
        <v>196</v>
      </c>
      <c r="B199" s="59" t="s">
        <v>1100</v>
      </c>
      <c r="C199" s="59" t="s">
        <v>876</v>
      </c>
      <c r="D199" s="54" t="s">
        <v>877</v>
      </c>
      <c r="E199" s="57">
        <v>93.6</v>
      </c>
    </row>
    <row r="200" s="41" customFormat="1" ht="15.75" spans="1:5">
      <c r="A200" s="54">
        <v>197</v>
      </c>
      <c r="B200" s="59" t="s">
        <v>1101</v>
      </c>
      <c r="C200" s="59" t="s">
        <v>1102</v>
      </c>
      <c r="D200" s="54" t="s">
        <v>877</v>
      </c>
      <c r="E200" s="57">
        <v>59.4</v>
      </c>
    </row>
    <row r="201" s="41" customFormat="1" ht="15.75" spans="1:5">
      <c r="A201" s="54">
        <v>198</v>
      </c>
      <c r="B201" s="59" t="s">
        <v>1103</v>
      </c>
      <c r="C201" s="59" t="s">
        <v>876</v>
      </c>
      <c r="D201" s="54" t="s">
        <v>877</v>
      </c>
      <c r="E201" s="57">
        <v>111.6</v>
      </c>
    </row>
    <row r="202" s="41" customFormat="1" ht="15.75" spans="1:5">
      <c r="A202" s="54">
        <v>199</v>
      </c>
      <c r="B202" s="59" t="s">
        <v>1104</v>
      </c>
      <c r="C202" s="59" t="s">
        <v>963</v>
      </c>
      <c r="D202" s="54" t="s">
        <v>877</v>
      </c>
      <c r="E202" s="57">
        <v>1674</v>
      </c>
    </row>
    <row r="203" s="41" customFormat="1" ht="15.75" spans="1:5">
      <c r="A203" s="54">
        <v>200</v>
      </c>
      <c r="B203" s="67" t="s">
        <v>1105</v>
      </c>
      <c r="C203" s="67" t="s">
        <v>963</v>
      </c>
      <c r="D203" s="54" t="s">
        <v>877</v>
      </c>
      <c r="E203" s="57">
        <v>966.6</v>
      </c>
    </row>
    <row r="204" s="41" customFormat="1" ht="15.75" spans="1:5">
      <c r="A204" s="54">
        <v>201</v>
      </c>
      <c r="B204" s="59" t="s">
        <v>1106</v>
      </c>
      <c r="C204" s="59" t="s">
        <v>946</v>
      </c>
      <c r="D204" s="54" t="s">
        <v>877</v>
      </c>
      <c r="E204" s="57">
        <v>723.6</v>
      </c>
    </row>
    <row r="205" s="43" customFormat="1" ht="15.75" spans="1:5">
      <c r="A205" s="54">
        <v>202</v>
      </c>
      <c r="B205" s="67" t="s">
        <v>1107</v>
      </c>
      <c r="C205" s="67" t="s">
        <v>1108</v>
      </c>
      <c r="D205" s="54" t="s">
        <v>877</v>
      </c>
      <c r="E205" s="57">
        <v>3506.4</v>
      </c>
    </row>
    <row r="206" s="41" customFormat="1" ht="15.75" spans="1:5">
      <c r="A206" s="54">
        <v>203</v>
      </c>
      <c r="B206" s="59" t="s">
        <v>1109</v>
      </c>
      <c r="C206" s="59" t="s">
        <v>886</v>
      </c>
      <c r="D206" s="54" t="s">
        <v>877</v>
      </c>
      <c r="E206" s="57">
        <v>2327.4</v>
      </c>
    </row>
    <row r="207" s="41" customFormat="1" ht="15.75" spans="1:5">
      <c r="A207" s="54">
        <v>204</v>
      </c>
      <c r="B207" s="59" t="s">
        <v>1110</v>
      </c>
      <c r="C207" s="59" t="s">
        <v>1079</v>
      </c>
      <c r="D207" s="54" t="s">
        <v>877</v>
      </c>
      <c r="E207" s="57">
        <v>11.7</v>
      </c>
    </row>
    <row r="208" s="41" customFormat="1" ht="15.75" spans="1:5">
      <c r="A208" s="54">
        <v>205</v>
      </c>
      <c r="B208" s="59" t="s">
        <v>1111</v>
      </c>
      <c r="C208" s="59" t="s">
        <v>940</v>
      </c>
      <c r="D208" s="54" t="s">
        <v>877</v>
      </c>
      <c r="E208" s="57">
        <v>1332</v>
      </c>
    </row>
    <row r="209" s="41" customFormat="1" ht="15.75" spans="1:5">
      <c r="A209" s="54">
        <v>206</v>
      </c>
      <c r="B209" s="59" t="s">
        <v>1112</v>
      </c>
      <c r="C209" s="59" t="s">
        <v>1113</v>
      </c>
      <c r="D209" s="54" t="s">
        <v>877</v>
      </c>
      <c r="E209" s="57">
        <v>630</v>
      </c>
    </row>
    <row r="210" s="41" customFormat="1" ht="15.75" spans="1:5">
      <c r="A210" s="54">
        <v>207</v>
      </c>
      <c r="B210" s="59" t="s">
        <v>1114</v>
      </c>
      <c r="C210" s="59" t="s">
        <v>876</v>
      </c>
      <c r="D210" s="54" t="s">
        <v>877</v>
      </c>
      <c r="E210" s="57">
        <v>86.4</v>
      </c>
    </row>
    <row r="211" s="41" customFormat="1" ht="15.75" spans="1:5">
      <c r="A211" s="54">
        <v>208</v>
      </c>
      <c r="B211" s="59" t="s">
        <v>1115</v>
      </c>
      <c r="C211" s="59" t="s">
        <v>1116</v>
      </c>
      <c r="D211" s="54" t="s">
        <v>1117</v>
      </c>
      <c r="E211" s="57">
        <v>45</v>
      </c>
    </row>
    <row r="212" s="41" customFormat="1" ht="15.75" spans="1:5">
      <c r="A212" s="54">
        <v>209</v>
      </c>
      <c r="B212" s="59" t="s">
        <v>1118</v>
      </c>
      <c r="C212" s="59" t="s">
        <v>876</v>
      </c>
      <c r="D212" s="54" t="s">
        <v>877</v>
      </c>
      <c r="E212" s="57">
        <v>468</v>
      </c>
    </row>
    <row r="213" s="41" customFormat="1" ht="15.75" spans="1:5">
      <c r="A213" s="54">
        <v>210</v>
      </c>
      <c r="B213" s="59" t="s">
        <v>1119</v>
      </c>
      <c r="C213" s="59" t="s">
        <v>876</v>
      </c>
      <c r="D213" s="54" t="s">
        <v>877</v>
      </c>
      <c r="E213" s="57">
        <v>52.2</v>
      </c>
    </row>
    <row r="214" s="41" customFormat="1" ht="15.75" spans="1:5">
      <c r="A214" s="54">
        <v>211</v>
      </c>
      <c r="B214" s="59" t="s">
        <v>1120</v>
      </c>
      <c r="C214" s="59" t="s">
        <v>1108</v>
      </c>
      <c r="D214" s="54" t="s">
        <v>877</v>
      </c>
      <c r="E214" s="57">
        <v>63</v>
      </c>
    </row>
    <row r="215" s="43" customFormat="1" ht="15.75" spans="1:5">
      <c r="A215" s="54">
        <v>212</v>
      </c>
      <c r="B215" s="58" t="s">
        <v>1121</v>
      </c>
      <c r="C215" s="59" t="s">
        <v>876</v>
      </c>
      <c r="D215" s="54" t="s">
        <v>877</v>
      </c>
      <c r="E215" s="57">
        <v>234</v>
      </c>
    </row>
    <row r="216" s="43" customFormat="1" ht="31.5" spans="1:5">
      <c r="A216" s="54">
        <v>213</v>
      </c>
      <c r="B216" s="58" t="s">
        <v>1122</v>
      </c>
      <c r="C216" s="59" t="s">
        <v>1123</v>
      </c>
      <c r="D216" s="54" t="s">
        <v>877</v>
      </c>
      <c r="E216" s="57">
        <v>90</v>
      </c>
    </row>
    <row r="217" s="43" customFormat="1" ht="15.75" spans="1:5">
      <c r="A217" s="54">
        <v>214</v>
      </c>
      <c r="B217" s="58" t="s">
        <v>1124</v>
      </c>
      <c r="C217" s="59" t="s">
        <v>886</v>
      </c>
      <c r="D217" s="54" t="s">
        <v>877</v>
      </c>
      <c r="E217" s="57">
        <v>973.8</v>
      </c>
    </row>
    <row r="218" s="43" customFormat="1" ht="30" spans="1:5">
      <c r="A218" s="54">
        <v>215</v>
      </c>
      <c r="B218" s="58" t="s">
        <v>1125</v>
      </c>
      <c r="C218" s="59" t="s">
        <v>886</v>
      </c>
      <c r="D218" s="54" t="s">
        <v>877</v>
      </c>
      <c r="E218" s="57">
        <v>970.2</v>
      </c>
    </row>
    <row r="219" s="43" customFormat="1" ht="15.75" spans="1:5">
      <c r="A219" s="54">
        <v>216</v>
      </c>
      <c r="B219" s="58" t="s">
        <v>1126</v>
      </c>
      <c r="C219" s="59" t="s">
        <v>886</v>
      </c>
      <c r="D219" s="54" t="s">
        <v>877</v>
      </c>
      <c r="E219" s="57">
        <v>6039</v>
      </c>
    </row>
    <row r="220" s="43" customFormat="1" ht="15.75" spans="1:5">
      <c r="A220" s="54">
        <v>217</v>
      </c>
      <c r="B220" s="58" t="s">
        <v>1127</v>
      </c>
      <c r="C220" s="59" t="s">
        <v>886</v>
      </c>
      <c r="D220" s="54" t="s">
        <v>877</v>
      </c>
      <c r="E220" s="57">
        <v>475.2</v>
      </c>
    </row>
    <row r="221" s="43" customFormat="1" ht="15.75" spans="1:5">
      <c r="A221" s="54">
        <v>218</v>
      </c>
      <c r="B221" s="58" t="s">
        <v>1128</v>
      </c>
      <c r="C221" s="59" t="s">
        <v>886</v>
      </c>
      <c r="D221" s="54" t="s">
        <v>877</v>
      </c>
      <c r="E221" s="57">
        <v>752.4</v>
      </c>
    </row>
    <row r="222" s="43" customFormat="1" ht="15.75" spans="1:5">
      <c r="A222" s="54">
        <v>219</v>
      </c>
      <c r="B222" s="58" t="s">
        <v>1129</v>
      </c>
      <c r="C222" s="59" t="s">
        <v>886</v>
      </c>
      <c r="D222" s="54" t="s">
        <v>877</v>
      </c>
      <c r="E222" s="57">
        <v>514.8</v>
      </c>
    </row>
    <row r="223" s="43" customFormat="1" ht="15.75" spans="1:5">
      <c r="A223" s="54">
        <v>220</v>
      </c>
      <c r="B223" s="58" t="s">
        <v>1130</v>
      </c>
      <c r="C223" s="59" t="s">
        <v>886</v>
      </c>
      <c r="D223" s="54" t="s">
        <v>877</v>
      </c>
      <c r="E223" s="57">
        <v>198</v>
      </c>
    </row>
    <row r="224" s="43" customFormat="1" ht="15.75" spans="1:5">
      <c r="A224" s="54">
        <v>221</v>
      </c>
      <c r="B224" s="58" t="s">
        <v>1131</v>
      </c>
      <c r="C224" s="59" t="s">
        <v>886</v>
      </c>
      <c r="D224" s="54" t="s">
        <v>877</v>
      </c>
      <c r="E224" s="57">
        <v>435.6</v>
      </c>
    </row>
    <row r="225" s="43" customFormat="1" ht="15.75" spans="1:5">
      <c r="A225" s="54">
        <v>222</v>
      </c>
      <c r="B225" s="58" t="s">
        <v>1132</v>
      </c>
      <c r="C225" s="59" t="s">
        <v>886</v>
      </c>
      <c r="D225" s="54" t="s">
        <v>877</v>
      </c>
      <c r="E225" s="57">
        <v>1702.8</v>
      </c>
    </row>
    <row r="226" s="41" customFormat="1" ht="15.75" spans="1:5">
      <c r="A226" s="54">
        <v>223</v>
      </c>
      <c r="B226" s="58" t="s">
        <v>1133</v>
      </c>
      <c r="C226" s="59" t="s">
        <v>905</v>
      </c>
      <c r="D226" s="54" t="s">
        <v>877</v>
      </c>
      <c r="E226" s="57">
        <v>135</v>
      </c>
    </row>
    <row r="227" s="43" customFormat="1" ht="15.75" spans="1:5">
      <c r="A227" s="54">
        <v>224</v>
      </c>
      <c r="B227" s="58" t="s">
        <v>1134</v>
      </c>
      <c r="C227" s="59" t="s">
        <v>886</v>
      </c>
      <c r="D227" s="54" t="s">
        <v>877</v>
      </c>
      <c r="E227" s="57">
        <v>631.8</v>
      </c>
    </row>
    <row r="228" s="43" customFormat="1" ht="15.75" spans="1:5">
      <c r="A228" s="54">
        <v>225</v>
      </c>
      <c r="B228" s="58" t="s">
        <v>1135</v>
      </c>
      <c r="C228" s="59" t="s">
        <v>940</v>
      </c>
      <c r="D228" s="54" t="s">
        <v>877</v>
      </c>
      <c r="E228" s="57">
        <v>1080</v>
      </c>
    </row>
    <row r="229" s="41" customFormat="1" ht="15.75" spans="1:5">
      <c r="A229" s="54">
        <v>226</v>
      </c>
      <c r="B229" s="58" t="s">
        <v>1136</v>
      </c>
      <c r="C229" s="59" t="s">
        <v>940</v>
      </c>
      <c r="D229" s="54" t="s">
        <v>877</v>
      </c>
      <c r="E229" s="57">
        <v>4084.2</v>
      </c>
    </row>
    <row r="230" s="41" customFormat="1" ht="15.75" spans="1:5">
      <c r="A230" s="54">
        <v>227</v>
      </c>
      <c r="B230" s="58" t="s">
        <v>1137</v>
      </c>
      <c r="C230" s="59" t="s">
        <v>940</v>
      </c>
      <c r="D230" s="54" t="s">
        <v>877</v>
      </c>
      <c r="E230" s="57">
        <v>2736</v>
      </c>
    </row>
    <row r="231" s="41" customFormat="1" ht="15.75" spans="1:5">
      <c r="A231" s="54">
        <v>228</v>
      </c>
      <c r="B231" s="58" t="s">
        <v>1138</v>
      </c>
      <c r="C231" s="59" t="s">
        <v>940</v>
      </c>
      <c r="D231" s="54" t="s">
        <v>877</v>
      </c>
      <c r="E231" s="57">
        <v>1620</v>
      </c>
    </row>
    <row r="232" s="43" customFormat="1" ht="15.75" spans="1:5">
      <c r="A232" s="54">
        <v>229</v>
      </c>
      <c r="B232" s="58" t="s">
        <v>1139</v>
      </c>
      <c r="C232" s="59" t="s">
        <v>950</v>
      </c>
      <c r="D232" s="54" t="s">
        <v>877</v>
      </c>
      <c r="E232" s="57">
        <v>468</v>
      </c>
    </row>
    <row r="233" s="43" customFormat="1" ht="15.75" spans="1:5">
      <c r="A233" s="54">
        <v>230</v>
      </c>
      <c r="B233" s="58" t="s">
        <v>1140</v>
      </c>
      <c r="C233" s="59" t="s">
        <v>886</v>
      </c>
      <c r="D233" s="54" t="s">
        <v>877</v>
      </c>
      <c r="E233" s="57">
        <v>1368</v>
      </c>
    </row>
    <row r="234" s="43" customFormat="1" ht="15.75" spans="1:5">
      <c r="A234" s="54">
        <v>231</v>
      </c>
      <c r="B234" s="58" t="s">
        <v>1141</v>
      </c>
      <c r="C234" s="59" t="s">
        <v>886</v>
      </c>
      <c r="D234" s="54" t="s">
        <v>877</v>
      </c>
      <c r="E234" s="57">
        <v>1542.6</v>
      </c>
    </row>
    <row r="235" s="43" customFormat="1" ht="15.75" spans="1:5">
      <c r="A235" s="54">
        <v>232</v>
      </c>
      <c r="B235" s="58" t="s">
        <v>1142</v>
      </c>
      <c r="C235" s="68" t="s">
        <v>761</v>
      </c>
      <c r="D235" s="54" t="s">
        <v>877</v>
      </c>
      <c r="E235" s="57">
        <v>147.6</v>
      </c>
    </row>
    <row r="236" s="43" customFormat="1" ht="15.75" spans="1:5">
      <c r="A236" s="54">
        <v>233</v>
      </c>
      <c r="B236" s="58" t="s">
        <v>1143</v>
      </c>
      <c r="C236" s="59" t="s">
        <v>761</v>
      </c>
      <c r="D236" s="54" t="s">
        <v>877</v>
      </c>
      <c r="E236" s="57">
        <v>104.4</v>
      </c>
    </row>
    <row r="237" s="43" customFormat="1" ht="15.75" spans="1:5">
      <c r="A237" s="54">
        <v>234</v>
      </c>
      <c r="B237" s="58" t="s">
        <v>1144</v>
      </c>
      <c r="C237" s="59" t="s">
        <v>882</v>
      </c>
      <c r="D237" s="54" t="s">
        <v>877</v>
      </c>
      <c r="E237" s="57">
        <v>88.2</v>
      </c>
    </row>
    <row r="238" s="43" customFormat="1" ht="15.75" spans="1:5">
      <c r="A238" s="54">
        <v>235</v>
      </c>
      <c r="B238" s="58" t="s">
        <v>1145</v>
      </c>
      <c r="C238" s="59" t="s">
        <v>876</v>
      </c>
      <c r="D238" s="54" t="s">
        <v>877</v>
      </c>
      <c r="E238" s="57">
        <v>234</v>
      </c>
    </row>
    <row r="239" s="43" customFormat="1" ht="15.75" spans="1:5">
      <c r="A239" s="54">
        <v>236</v>
      </c>
      <c r="B239" s="58" t="s">
        <v>319</v>
      </c>
      <c r="C239" s="59" t="s">
        <v>993</v>
      </c>
      <c r="D239" s="54" t="s">
        <v>877</v>
      </c>
      <c r="E239" s="57">
        <v>104.4</v>
      </c>
    </row>
    <row r="240" s="43" customFormat="1" ht="15.75" spans="1:5">
      <c r="A240" s="54">
        <v>237</v>
      </c>
      <c r="B240" s="58" t="s">
        <v>1146</v>
      </c>
      <c r="C240" s="59" t="s">
        <v>946</v>
      </c>
      <c r="D240" s="54" t="s">
        <v>877</v>
      </c>
      <c r="E240" s="57">
        <v>583.2</v>
      </c>
    </row>
    <row r="241" s="41" customFormat="1" ht="15.75" spans="1:5">
      <c r="A241" s="54">
        <v>238</v>
      </c>
      <c r="B241" s="58" t="s">
        <v>1147</v>
      </c>
      <c r="C241" s="59" t="s">
        <v>876</v>
      </c>
      <c r="D241" s="54" t="s">
        <v>877</v>
      </c>
      <c r="E241" s="57">
        <v>108</v>
      </c>
    </row>
    <row r="242" s="41" customFormat="1" ht="15.75" spans="1:5">
      <c r="A242" s="54">
        <v>239</v>
      </c>
      <c r="B242" s="58" t="s">
        <v>1148</v>
      </c>
      <c r="C242" s="59" t="s">
        <v>876</v>
      </c>
      <c r="D242" s="54" t="s">
        <v>877</v>
      </c>
      <c r="E242" s="57">
        <v>144</v>
      </c>
    </row>
    <row r="243" s="41" customFormat="1" ht="15.75" spans="1:5">
      <c r="A243" s="54">
        <v>240</v>
      </c>
      <c r="B243" s="58" t="s">
        <v>1149</v>
      </c>
      <c r="C243" s="59" t="s">
        <v>1150</v>
      </c>
      <c r="D243" s="54" t="s">
        <v>877</v>
      </c>
      <c r="E243" s="57">
        <v>99</v>
      </c>
    </row>
    <row r="244" s="41" customFormat="1" ht="15.75" spans="1:5">
      <c r="A244" s="54">
        <v>241</v>
      </c>
      <c r="B244" s="58" t="s">
        <v>1151</v>
      </c>
      <c r="C244" s="59" t="s">
        <v>1108</v>
      </c>
      <c r="D244" s="54" t="s">
        <v>877</v>
      </c>
      <c r="E244" s="57">
        <v>72</v>
      </c>
    </row>
    <row r="245" s="41" customFormat="1" ht="15.75" spans="1:5">
      <c r="A245" s="54">
        <v>242</v>
      </c>
      <c r="B245" s="58" t="s">
        <v>1152</v>
      </c>
      <c r="C245" s="59" t="s">
        <v>876</v>
      </c>
      <c r="D245" s="54" t="s">
        <v>877</v>
      </c>
      <c r="E245" s="57">
        <v>86.4</v>
      </c>
    </row>
    <row r="246" s="41" customFormat="1" ht="15.75" spans="1:5">
      <c r="A246" s="54">
        <v>243</v>
      </c>
      <c r="B246" s="58" t="s">
        <v>1153</v>
      </c>
      <c r="C246" s="59" t="s">
        <v>876</v>
      </c>
      <c r="D246" s="54" t="s">
        <v>877</v>
      </c>
      <c r="E246" s="57">
        <v>1036.8</v>
      </c>
    </row>
    <row r="247" s="43" customFormat="1" ht="15.75" spans="1:5">
      <c r="A247" s="54">
        <v>244</v>
      </c>
      <c r="B247" s="58" t="s">
        <v>1154</v>
      </c>
      <c r="C247" s="59" t="s">
        <v>761</v>
      </c>
      <c r="D247" s="54" t="s">
        <v>877</v>
      </c>
      <c r="E247" s="57">
        <v>82.8</v>
      </c>
    </row>
    <row r="248" s="43" customFormat="1" ht="15.75" spans="1:5">
      <c r="A248" s="54">
        <v>245</v>
      </c>
      <c r="B248" s="58" t="s">
        <v>1155</v>
      </c>
      <c r="C248" s="59" t="s">
        <v>876</v>
      </c>
      <c r="D248" s="54" t="s">
        <v>877</v>
      </c>
      <c r="E248" s="57">
        <v>745.2</v>
      </c>
    </row>
    <row r="249" s="41" customFormat="1" ht="15.75" spans="1:5">
      <c r="A249" s="54">
        <v>246</v>
      </c>
      <c r="B249" s="66" t="s">
        <v>1156</v>
      </c>
      <c r="C249" s="67" t="s">
        <v>1157</v>
      </c>
      <c r="D249" s="54" t="s">
        <v>877</v>
      </c>
      <c r="E249" s="57">
        <v>1638</v>
      </c>
    </row>
    <row r="250" s="43" customFormat="1" ht="15.75" spans="1:5">
      <c r="A250" s="54">
        <v>247</v>
      </c>
      <c r="B250" s="58" t="s">
        <v>1158</v>
      </c>
      <c r="C250" s="59" t="s">
        <v>761</v>
      </c>
      <c r="D250" s="54" t="s">
        <v>877</v>
      </c>
      <c r="E250" s="57">
        <v>70.2</v>
      </c>
    </row>
    <row r="251" s="43" customFormat="1" ht="15.75" spans="1:5">
      <c r="A251" s="54">
        <v>248</v>
      </c>
      <c r="B251" s="58" t="s">
        <v>1159</v>
      </c>
      <c r="C251" s="59" t="s">
        <v>882</v>
      </c>
      <c r="D251" s="54" t="s">
        <v>877</v>
      </c>
      <c r="E251" s="57">
        <v>70.2</v>
      </c>
    </row>
    <row r="252" s="43" customFormat="1" ht="15.75" spans="1:5">
      <c r="A252" s="54">
        <v>249</v>
      </c>
      <c r="B252" s="58" t="s">
        <v>1160</v>
      </c>
      <c r="C252" s="59" t="s">
        <v>882</v>
      </c>
      <c r="D252" s="54" t="s">
        <v>877</v>
      </c>
      <c r="E252" s="57">
        <v>104.4</v>
      </c>
    </row>
    <row r="253" s="43" customFormat="1" ht="15.75" spans="1:5">
      <c r="A253" s="54">
        <v>250</v>
      </c>
      <c r="B253" s="66" t="s">
        <v>1161</v>
      </c>
      <c r="C253" s="67" t="s">
        <v>886</v>
      </c>
      <c r="D253" s="54" t="s">
        <v>877</v>
      </c>
      <c r="E253" s="57">
        <v>1227.6</v>
      </c>
    </row>
    <row r="254" s="43" customFormat="1" ht="15.75" spans="1:5">
      <c r="A254" s="54">
        <v>251</v>
      </c>
      <c r="B254" s="58" t="s">
        <v>1162</v>
      </c>
      <c r="C254" s="59" t="s">
        <v>879</v>
      </c>
      <c r="D254" s="54" t="s">
        <v>877</v>
      </c>
      <c r="E254" s="57">
        <v>117</v>
      </c>
    </row>
    <row r="255" s="43" customFormat="1" ht="15.75" spans="1:5">
      <c r="A255" s="54">
        <v>252</v>
      </c>
      <c r="B255" s="58" t="s">
        <v>1163</v>
      </c>
      <c r="C255" s="59" t="s">
        <v>886</v>
      </c>
      <c r="D255" s="54" t="s">
        <v>877</v>
      </c>
      <c r="E255" s="57">
        <v>1402.2</v>
      </c>
    </row>
    <row r="256" s="43" customFormat="1" ht="15.75" spans="1:5">
      <c r="A256" s="54">
        <v>253</v>
      </c>
      <c r="B256" s="58" t="s">
        <v>1164</v>
      </c>
      <c r="C256" s="59" t="s">
        <v>882</v>
      </c>
      <c r="D256" s="54" t="s">
        <v>877</v>
      </c>
      <c r="E256" s="57">
        <v>225</v>
      </c>
    </row>
    <row r="257" s="43" customFormat="1" ht="15.75" spans="1:5">
      <c r="A257" s="54">
        <v>254</v>
      </c>
      <c r="B257" s="58" t="s">
        <v>1165</v>
      </c>
      <c r="C257" s="59" t="s">
        <v>882</v>
      </c>
      <c r="D257" s="54" t="s">
        <v>877</v>
      </c>
      <c r="E257" s="57">
        <v>187.2</v>
      </c>
    </row>
    <row r="258" s="43" customFormat="1" ht="15.75" spans="1:5">
      <c r="A258" s="54">
        <v>255</v>
      </c>
      <c r="B258" s="58" t="s">
        <v>1166</v>
      </c>
      <c r="C258" s="59" t="s">
        <v>886</v>
      </c>
      <c r="D258" s="54" t="s">
        <v>877</v>
      </c>
      <c r="E258" s="57">
        <v>2314.8</v>
      </c>
    </row>
    <row r="259" s="43" customFormat="1" ht="15.75" spans="1:5">
      <c r="A259" s="54">
        <v>256</v>
      </c>
      <c r="B259" s="58" t="s">
        <v>1167</v>
      </c>
      <c r="C259" s="59" t="s">
        <v>886</v>
      </c>
      <c r="D259" s="54" t="s">
        <v>877</v>
      </c>
      <c r="E259" s="57">
        <v>2314.8</v>
      </c>
    </row>
    <row r="260" s="43" customFormat="1" ht="15.75" spans="1:5">
      <c r="A260" s="54">
        <v>257</v>
      </c>
      <c r="B260" s="58" t="s">
        <v>1168</v>
      </c>
      <c r="C260" s="59" t="s">
        <v>761</v>
      </c>
      <c r="D260" s="54" t="s">
        <v>877</v>
      </c>
      <c r="E260" s="57">
        <v>104.4</v>
      </c>
    </row>
    <row r="261" s="41" customFormat="1" ht="15.75" spans="1:5">
      <c r="A261" s="54">
        <v>258</v>
      </c>
      <c r="B261" s="58" t="s">
        <v>1169</v>
      </c>
      <c r="C261" s="59" t="s">
        <v>876</v>
      </c>
      <c r="D261" s="54" t="s">
        <v>877</v>
      </c>
      <c r="E261" s="57">
        <v>324</v>
      </c>
    </row>
    <row r="262" s="43" customFormat="1" ht="15.75" spans="1:5">
      <c r="A262" s="54">
        <v>259</v>
      </c>
      <c r="B262" s="58" t="s">
        <v>1170</v>
      </c>
      <c r="C262" s="59" t="s">
        <v>886</v>
      </c>
      <c r="D262" s="54" t="s">
        <v>877</v>
      </c>
      <c r="E262" s="57">
        <v>2334.6</v>
      </c>
    </row>
    <row r="263" s="43" customFormat="1" ht="15.75" spans="1:5">
      <c r="A263" s="54">
        <v>260</v>
      </c>
      <c r="B263" s="60" t="s">
        <v>1171</v>
      </c>
      <c r="C263" s="64" t="s">
        <v>879</v>
      </c>
      <c r="D263" s="54" t="s">
        <v>877</v>
      </c>
      <c r="E263" s="57">
        <v>70.2</v>
      </c>
    </row>
    <row r="264" s="41" customFormat="1" ht="15.75" spans="1:5">
      <c r="A264" s="54">
        <v>261</v>
      </c>
      <c r="B264" s="58" t="s">
        <v>1172</v>
      </c>
      <c r="C264" s="59" t="s">
        <v>1173</v>
      </c>
      <c r="D264" s="54" t="s">
        <v>877</v>
      </c>
      <c r="E264" s="57">
        <v>27</v>
      </c>
    </row>
    <row r="265" s="43" customFormat="1" ht="15.75" spans="1:5">
      <c r="A265" s="54">
        <v>262</v>
      </c>
      <c r="B265" s="60" t="s">
        <v>1174</v>
      </c>
      <c r="C265" s="55" t="s">
        <v>886</v>
      </c>
      <c r="D265" s="54" t="s">
        <v>877</v>
      </c>
      <c r="E265" s="57">
        <v>2682</v>
      </c>
    </row>
    <row r="266" s="43" customFormat="1" ht="15.75" spans="1:5">
      <c r="A266" s="54">
        <v>263</v>
      </c>
      <c r="B266" s="65" t="s">
        <v>1175</v>
      </c>
      <c r="C266" s="64" t="s">
        <v>761</v>
      </c>
      <c r="D266" s="54" t="s">
        <v>877</v>
      </c>
      <c r="E266" s="57">
        <v>131.4</v>
      </c>
    </row>
    <row r="267" s="43" customFormat="1" ht="15.75" spans="1:5">
      <c r="A267" s="54">
        <v>264</v>
      </c>
      <c r="B267" s="65" t="s">
        <v>1176</v>
      </c>
      <c r="C267" s="64" t="s">
        <v>761</v>
      </c>
      <c r="D267" s="54" t="s">
        <v>877</v>
      </c>
      <c r="E267" s="57">
        <v>127.8</v>
      </c>
    </row>
    <row r="268" s="43" customFormat="1" ht="15.75" spans="1:5">
      <c r="A268" s="54">
        <v>265</v>
      </c>
      <c r="B268" s="58" t="s">
        <v>1177</v>
      </c>
      <c r="C268" s="59" t="s">
        <v>882</v>
      </c>
      <c r="D268" s="54" t="s">
        <v>877</v>
      </c>
      <c r="E268" s="57">
        <v>127.8</v>
      </c>
    </row>
    <row r="269" s="43" customFormat="1" ht="15.75" spans="1:5">
      <c r="A269" s="54">
        <v>266</v>
      </c>
      <c r="B269" s="66" t="s">
        <v>1178</v>
      </c>
      <c r="C269" s="67" t="s">
        <v>886</v>
      </c>
      <c r="D269" s="54" t="s">
        <v>877</v>
      </c>
      <c r="E269" s="57">
        <v>421.2</v>
      </c>
    </row>
    <row r="270" s="43" customFormat="1" ht="15.75" spans="1:5">
      <c r="A270" s="54">
        <v>267</v>
      </c>
      <c r="B270" s="65" t="s">
        <v>1179</v>
      </c>
      <c r="C270" s="64" t="s">
        <v>761</v>
      </c>
      <c r="D270" s="54" t="s">
        <v>877</v>
      </c>
      <c r="E270" s="57">
        <v>117</v>
      </c>
    </row>
    <row r="271" s="43" customFormat="1" ht="15.75" spans="1:5">
      <c r="A271" s="54">
        <v>268</v>
      </c>
      <c r="B271" s="60" t="s">
        <v>1180</v>
      </c>
      <c r="C271" s="56" t="s">
        <v>761</v>
      </c>
      <c r="D271" s="54" t="s">
        <v>877</v>
      </c>
      <c r="E271" s="57">
        <v>111.6</v>
      </c>
    </row>
    <row r="272" s="43" customFormat="1" ht="15.75" spans="1:5">
      <c r="A272" s="54">
        <v>269</v>
      </c>
      <c r="B272" s="66" t="s">
        <v>1181</v>
      </c>
      <c r="C272" s="67" t="s">
        <v>886</v>
      </c>
      <c r="D272" s="54" t="s">
        <v>877</v>
      </c>
      <c r="E272" s="57">
        <v>3506.4</v>
      </c>
    </row>
    <row r="273" s="43" customFormat="1" ht="15.75" spans="1:5">
      <c r="A273" s="54">
        <v>270</v>
      </c>
      <c r="B273" s="60" t="s">
        <v>1182</v>
      </c>
      <c r="C273" s="56" t="s">
        <v>882</v>
      </c>
      <c r="D273" s="54" t="s">
        <v>877</v>
      </c>
      <c r="E273" s="57">
        <v>93.6</v>
      </c>
    </row>
    <row r="274" s="43" customFormat="1" ht="15.75" spans="1:5">
      <c r="A274" s="54">
        <v>271</v>
      </c>
      <c r="B274" s="65" t="s">
        <v>1183</v>
      </c>
      <c r="C274" s="64" t="s">
        <v>882</v>
      </c>
      <c r="D274" s="54" t="s">
        <v>877</v>
      </c>
      <c r="E274" s="57">
        <v>140.4</v>
      </c>
    </row>
    <row r="275" s="43" customFormat="1" ht="15.75" spans="1:5">
      <c r="A275" s="54">
        <v>272</v>
      </c>
      <c r="B275" s="60" t="s">
        <v>1184</v>
      </c>
      <c r="C275" s="55" t="s">
        <v>940</v>
      </c>
      <c r="D275" s="54" t="s">
        <v>877</v>
      </c>
      <c r="E275" s="57">
        <v>3040.2</v>
      </c>
    </row>
    <row r="276" s="41" customFormat="1" ht="15.75" spans="1:5">
      <c r="A276" s="54">
        <v>273</v>
      </c>
      <c r="B276" s="58" t="s">
        <v>1185</v>
      </c>
      <c r="C276" s="59" t="s">
        <v>886</v>
      </c>
      <c r="D276" s="54" t="s">
        <v>877</v>
      </c>
      <c r="E276" s="57">
        <v>2970</v>
      </c>
    </row>
    <row r="277" s="41" customFormat="1" ht="15.75" spans="1:5">
      <c r="A277" s="54">
        <v>274</v>
      </c>
      <c r="B277" s="58" t="s">
        <v>1186</v>
      </c>
      <c r="C277" s="59" t="s">
        <v>886</v>
      </c>
      <c r="D277" s="54" t="s">
        <v>877</v>
      </c>
      <c r="E277" s="57">
        <v>1080</v>
      </c>
    </row>
    <row r="278" s="43" customFormat="1" ht="15.75" spans="1:5">
      <c r="A278" s="54">
        <v>275</v>
      </c>
      <c r="B278" s="69" t="s">
        <v>1187</v>
      </c>
      <c r="C278" s="68" t="s">
        <v>879</v>
      </c>
      <c r="D278" s="54" t="s">
        <v>877</v>
      </c>
      <c r="E278" s="57">
        <v>153</v>
      </c>
    </row>
    <row r="279" s="43" customFormat="1" ht="15.75" spans="1:5">
      <c r="A279" s="54">
        <v>276</v>
      </c>
      <c r="B279" s="65" t="s">
        <v>1188</v>
      </c>
      <c r="C279" s="64" t="s">
        <v>879</v>
      </c>
      <c r="D279" s="54" t="s">
        <v>877</v>
      </c>
      <c r="E279" s="57">
        <v>127.8</v>
      </c>
    </row>
    <row r="280" s="43" customFormat="1" ht="15.75" spans="1:5">
      <c r="A280" s="54">
        <v>277</v>
      </c>
      <c r="B280" s="65" t="s">
        <v>1189</v>
      </c>
      <c r="C280" s="64" t="s">
        <v>882</v>
      </c>
      <c r="D280" s="54" t="s">
        <v>877</v>
      </c>
      <c r="E280" s="57">
        <v>127.8</v>
      </c>
    </row>
    <row r="281" s="43" customFormat="1" ht="15.75" spans="1:5">
      <c r="A281" s="54">
        <v>278</v>
      </c>
      <c r="B281" s="65" t="s">
        <v>1190</v>
      </c>
      <c r="C281" s="64" t="s">
        <v>761</v>
      </c>
      <c r="D281" s="54" t="s">
        <v>877</v>
      </c>
      <c r="E281" s="57">
        <v>147.6</v>
      </c>
    </row>
    <row r="282" s="43" customFormat="1" ht="15.75" spans="1:5">
      <c r="A282" s="54">
        <v>279</v>
      </c>
      <c r="B282" s="66" t="s">
        <v>1191</v>
      </c>
      <c r="C282" s="67" t="s">
        <v>886</v>
      </c>
      <c r="D282" s="54" t="s">
        <v>877</v>
      </c>
      <c r="E282" s="57">
        <v>1998</v>
      </c>
    </row>
    <row r="283" s="43" customFormat="1" ht="15.75" spans="1:5">
      <c r="A283" s="54">
        <v>280</v>
      </c>
      <c r="B283" s="65" t="s">
        <v>1192</v>
      </c>
      <c r="C283" s="64" t="s">
        <v>761</v>
      </c>
      <c r="D283" s="54" t="s">
        <v>877</v>
      </c>
      <c r="E283" s="57">
        <v>108</v>
      </c>
    </row>
    <row r="284" s="43" customFormat="1" ht="15.75" spans="1:5">
      <c r="A284" s="54">
        <v>281</v>
      </c>
      <c r="B284" s="58" t="s">
        <v>1193</v>
      </c>
      <c r="C284" s="59" t="s">
        <v>761</v>
      </c>
      <c r="D284" s="54" t="s">
        <v>877</v>
      </c>
      <c r="E284" s="57">
        <v>73.8</v>
      </c>
    </row>
    <row r="285" s="43" customFormat="1" ht="15.75" spans="1:5">
      <c r="A285" s="54">
        <v>282</v>
      </c>
      <c r="B285" s="58" t="s">
        <v>1194</v>
      </c>
      <c r="C285" s="59" t="s">
        <v>761</v>
      </c>
      <c r="D285" s="54" t="s">
        <v>877</v>
      </c>
      <c r="E285" s="57">
        <v>61.2</v>
      </c>
    </row>
    <row r="286" s="41" customFormat="1" ht="15.75" spans="1:5">
      <c r="A286" s="54">
        <v>283</v>
      </c>
      <c r="B286" s="58" t="s">
        <v>1195</v>
      </c>
      <c r="C286" s="59" t="s">
        <v>876</v>
      </c>
      <c r="D286" s="54" t="s">
        <v>877</v>
      </c>
      <c r="E286" s="57">
        <v>432</v>
      </c>
    </row>
    <row r="287" s="41" customFormat="1" ht="15.75" spans="1:5">
      <c r="A287" s="54">
        <v>284</v>
      </c>
      <c r="B287" s="58" t="s">
        <v>1196</v>
      </c>
      <c r="C287" s="59" t="s">
        <v>876</v>
      </c>
      <c r="D287" s="54" t="s">
        <v>877</v>
      </c>
      <c r="E287" s="57">
        <v>171</v>
      </c>
    </row>
    <row r="288" s="41" customFormat="1" ht="15.75" spans="1:5">
      <c r="A288" s="54">
        <v>285</v>
      </c>
      <c r="B288" s="58" t="s">
        <v>807</v>
      </c>
      <c r="C288" s="59" t="s">
        <v>1197</v>
      </c>
      <c r="D288" s="54" t="s">
        <v>877</v>
      </c>
      <c r="E288" s="57">
        <v>109.8</v>
      </c>
    </row>
    <row r="289" s="43" customFormat="1" ht="15.75" spans="1:5">
      <c r="A289" s="54">
        <v>286</v>
      </c>
      <c r="B289" s="58" t="s">
        <v>1198</v>
      </c>
      <c r="C289" s="59" t="s">
        <v>886</v>
      </c>
      <c r="D289" s="54" t="s">
        <v>877</v>
      </c>
      <c r="E289" s="57">
        <v>257.4</v>
      </c>
    </row>
    <row r="290" s="41" customFormat="1" ht="15.75" spans="1:5">
      <c r="A290" s="54">
        <v>287</v>
      </c>
      <c r="B290" s="58" t="s">
        <v>1199</v>
      </c>
      <c r="C290" s="59" t="s">
        <v>886</v>
      </c>
      <c r="D290" s="54" t="s">
        <v>877</v>
      </c>
      <c r="E290" s="57">
        <v>972</v>
      </c>
    </row>
    <row r="291" s="43" customFormat="1" ht="15.75" spans="1:5">
      <c r="A291" s="54">
        <v>288</v>
      </c>
      <c r="B291" s="65" t="s">
        <v>1200</v>
      </c>
      <c r="C291" s="64" t="s">
        <v>761</v>
      </c>
      <c r="D291" s="54" t="s">
        <v>877</v>
      </c>
      <c r="E291" s="57">
        <v>1191.6</v>
      </c>
    </row>
    <row r="292" s="43" customFormat="1" ht="15.75" spans="1:5">
      <c r="A292" s="54">
        <v>289</v>
      </c>
      <c r="B292" s="65" t="s">
        <v>1201</v>
      </c>
      <c r="C292" s="64" t="s">
        <v>761</v>
      </c>
      <c r="D292" s="54" t="s">
        <v>877</v>
      </c>
      <c r="E292" s="57">
        <v>117</v>
      </c>
    </row>
    <row r="293" s="43" customFormat="1" ht="15.75" spans="1:5">
      <c r="A293" s="54">
        <v>290</v>
      </c>
      <c r="B293" s="58" t="s">
        <v>1202</v>
      </c>
      <c r="C293" s="59" t="s">
        <v>761</v>
      </c>
      <c r="D293" s="54" t="s">
        <v>877</v>
      </c>
      <c r="E293" s="57">
        <v>153</v>
      </c>
    </row>
    <row r="294" s="41" customFormat="1" ht="28.5" spans="1:5">
      <c r="A294" s="54">
        <v>291</v>
      </c>
      <c r="B294" s="58" t="s">
        <v>1203</v>
      </c>
      <c r="C294" s="59" t="s">
        <v>886</v>
      </c>
      <c r="D294" s="54" t="s">
        <v>877</v>
      </c>
      <c r="E294" s="57">
        <v>302.4</v>
      </c>
    </row>
    <row r="295" s="41" customFormat="1" ht="15.75" spans="1:5">
      <c r="A295" s="54">
        <v>292</v>
      </c>
      <c r="B295" s="58" t="s">
        <v>1204</v>
      </c>
      <c r="C295" s="59" t="s">
        <v>876</v>
      </c>
      <c r="D295" s="54" t="s">
        <v>877</v>
      </c>
      <c r="E295" s="57">
        <v>216</v>
      </c>
    </row>
    <row r="296" s="41" customFormat="1" ht="15.75" spans="1:5">
      <c r="A296" s="54">
        <v>293</v>
      </c>
      <c r="B296" s="65" t="s">
        <v>1205</v>
      </c>
      <c r="C296" s="64" t="s">
        <v>761</v>
      </c>
      <c r="D296" s="54" t="s">
        <v>877</v>
      </c>
      <c r="E296" s="57">
        <v>90</v>
      </c>
    </row>
    <row r="297" s="41" customFormat="1" ht="15.75" spans="1:5">
      <c r="A297" s="54">
        <v>294</v>
      </c>
      <c r="B297" s="58" t="s">
        <v>1206</v>
      </c>
      <c r="C297" s="59" t="s">
        <v>940</v>
      </c>
      <c r="D297" s="54" t="s">
        <v>877</v>
      </c>
      <c r="E297" s="57">
        <v>216</v>
      </c>
    </row>
    <row r="298" s="41" customFormat="1" ht="15.75" spans="1:5">
      <c r="A298" s="54">
        <v>295</v>
      </c>
      <c r="B298" s="58" t="s">
        <v>430</v>
      </c>
      <c r="C298" s="59" t="s">
        <v>886</v>
      </c>
      <c r="D298" s="54" t="s">
        <v>877</v>
      </c>
      <c r="E298" s="57">
        <v>234</v>
      </c>
    </row>
    <row r="299" s="43" customFormat="1" ht="15.75" spans="1:5">
      <c r="A299" s="54">
        <v>296</v>
      </c>
      <c r="B299" s="58" t="s">
        <v>1207</v>
      </c>
      <c r="C299" s="59" t="s">
        <v>963</v>
      </c>
      <c r="D299" s="54" t="s">
        <v>877</v>
      </c>
      <c r="E299" s="57">
        <v>74.3</v>
      </c>
    </row>
    <row r="300" s="41" customFormat="1" ht="15.75" spans="1:5">
      <c r="A300" s="54">
        <v>297</v>
      </c>
      <c r="B300" s="58" t="s">
        <v>1208</v>
      </c>
      <c r="C300" s="59" t="s">
        <v>1209</v>
      </c>
      <c r="D300" s="54" t="s">
        <v>877</v>
      </c>
      <c r="E300" s="57">
        <v>57.6</v>
      </c>
    </row>
    <row r="301" s="43" customFormat="1" ht="15.75" spans="1:5">
      <c r="A301" s="54">
        <v>298</v>
      </c>
      <c r="B301" s="58" t="s">
        <v>1210</v>
      </c>
      <c r="C301" s="59" t="s">
        <v>886</v>
      </c>
      <c r="D301" s="54" t="s">
        <v>877</v>
      </c>
      <c r="E301" s="57">
        <v>1161</v>
      </c>
    </row>
    <row r="302" s="41" customFormat="1" ht="15.75" spans="1:5">
      <c r="A302" s="54">
        <v>299</v>
      </c>
      <c r="B302" s="58" t="s">
        <v>1211</v>
      </c>
      <c r="C302" s="59" t="s">
        <v>1212</v>
      </c>
      <c r="D302" s="54" t="s">
        <v>877</v>
      </c>
      <c r="E302" s="57">
        <v>108</v>
      </c>
    </row>
    <row r="303" s="43" customFormat="1" ht="15.75" spans="1:5">
      <c r="A303" s="54">
        <v>300</v>
      </c>
      <c r="B303" s="58" t="s">
        <v>1213</v>
      </c>
      <c r="C303" s="59" t="s">
        <v>1108</v>
      </c>
      <c r="D303" s="54" t="s">
        <v>877</v>
      </c>
      <c r="E303" s="57">
        <v>61.2</v>
      </c>
    </row>
    <row r="304" s="43" customFormat="1" ht="15.75" spans="1:5">
      <c r="A304" s="54">
        <v>301</v>
      </c>
      <c r="B304" s="65" t="s">
        <v>1214</v>
      </c>
      <c r="C304" s="64" t="s">
        <v>761</v>
      </c>
      <c r="D304" s="54" t="s">
        <v>877</v>
      </c>
      <c r="E304" s="57">
        <v>97.2</v>
      </c>
    </row>
    <row r="305" s="43" customFormat="1" ht="15.75" spans="1:5">
      <c r="A305" s="54">
        <v>302</v>
      </c>
      <c r="B305" s="60" t="s">
        <v>1215</v>
      </c>
      <c r="C305" s="64" t="s">
        <v>761</v>
      </c>
      <c r="D305" s="54" t="s">
        <v>877</v>
      </c>
      <c r="E305" s="57">
        <v>82.8</v>
      </c>
    </row>
    <row r="306" s="41" customFormat="1" ht="15.75" spans="1:5">
      <c r="A306" s="54">
        <v>303</v>
      </c>
      <c r="B306" s="58" t="s">
        <v>639</v>
      </c>
      <c r="C306" s="59" t="s">
        <v>1216</v>
      </c>
      <c r="D306" s="54" t="s">
        <v>877</v>
      </c>
      <c r="E306" s="57">
        <v>50.4</v>
      </c>
    </row>
    <row r="307" s="43" customFormat="1" ht="15.75" spans="1:5">
      <c r="A307" s="54">
        <v>304</v>
      </c>
      <c r="B307" s="65" t="s">
        <v>1217</v>
      </c>
      <c r="C307" s="64" t="s">
        <v>761</v>
      </c>
      <c r="D307" s="54" t="s">
        <v>877</v>
      </c>
      <c r="E307" s="57">
        <v>104.4</v>
      </c>
    </row>
    <row r="308" s="41" customFormat="1" ht="15.75" spans="1:5">
      <c r="A308" s="54">
        <v>305</v>
      </c>
      <c r="B308" s="58" t="s">
        <v>1218</v>
      </c>
      <c r="C308" s="59" t="s">
        <v>886</v>
      </c>
      <c r="D308" s="54" t="s">
        <v>877</v>
      </c>
      <c r="E308" s="57">
        <v>237.6</v>
      </c>
    </row>
    <row r="309" s="43" customFormat="1" ht="15.75" spans="1:5">
      <c r="A309" s="54">
        <v>306</v>
      </c>
      <c r="B309" s="58" t="s">
        <v>1219</v>
      </c>
      <c r="C309" s="59" t="s">
        <v>879</v>
      </c>
      <c r="D309" s="54" t="s">
        <v>877</v>
      </c>
      <c r="E309" s="57">
        <v>140.4</v>
      </c>
    </row>
    <row r="310" s="43" customFormat="1" ht="15.75" spans="1:5">
      <c r="A310" s="54">
        <v>307</v>
      </c>
      <c r="B310" s="58" t="s">
        <v>1220</v>
      </c>
      <c r="C310" s="59" t="s">
        <v>879</v>
      </c>
      <c r="D310" s="54" t="s">
        <v>877</v>
      </c>
      <c r="E310" s="57">
        <v>70.2</v>
      </c>
    </row>
    <row r="311" s="43" customFormat="1" ht="15.75" spans="1:5">
      <c r="A311" s="54">
        <v>308</v>
      </c>
      <c r="B311" s="58" t="s">
        <v>1221</v>
      </c>
      <c r="C311" s="68" t="s">
        <v>761</v>
      </c>
      <c r="D311" s="54" t="s">
        <v>877</v>
      </c>
      <c r="E311" s="57">
        <v>154.8</v>
      </c>
    </row>
    <row r="312" s="41" customFormat="1" ht="15.75" spans="1:5">
      <c r="A312" s="54">
        <v>309</v>
      </c>
      <c r="B312" s="58" t="s">
        <v>1222</v>
      </c>
      <c r="C312" s="59" t="s">
        <v>1223</v>
      </c>
      <c r="D312" s="54" t="s">
        <v>877</v>
      </c>
      <c r="E312" s="57">
        <v>864</v>
      </c>
    </row>
    <row r="313" s="41" customFormat="1" ht="15.75" spans="1:5">
      <c r="A313" s="54">
        <v>310</v>
      </c>
      <c r="B313" s="58" t="s">
        <v>1224</v>
      </c>
      <c r="C313" s="59" t="s">
        <v>1223</v>
      </c>
      <c r="D313" s="54" t="s">
        <v>877</v>
      </c>
      <c r="E313" s="57">
        <v>453.6</v>
      </c>
    </row>
    <row r="314" s="41" customFormat="1" ht="15.75" spans="1:5">
      <c r="A314" s="54">
        <v>311</v>
      </c>
      <c r="B314" s="66" t="s">
        <v>1225</v>
      </c>
      <c r="C314" s="67" t="s">
        <v>1226</v>
      </c>
      <c r="D314" s="54" t="s">
        <v>877</v>
      </c>
      <c r="E314" s="57">
        <v>1036.8</v>
      </c>
    </row>
    <row r="315" s="41" customFormat="1" ht="15.75" spans="1:5">
      <c r="A315" s="54">
        <v>312</v>
      </c>
      <c r="B315" s="58" t="s">
        <v>581</v>
      </c>
      <c r="C315" s="59" t="s">
        <v>1173</v>
      </c>
      <c r="D315" s="54" t="s">
        <v>877</v>
      </c>
      <c r="E315" s="57">
        <v>360</v>
      </c>
    </row>
    <row r="316" s="43" customFormat="1" ht="15.75" spans="1:5">
      <c r="A316" s="54">
        <v>313</v>
      </c>
      <c r="B316" s="60" t="s">
        <v>1227</v>
      </c>
      <c r="C316" s="64" t="s">
        <v>882</v>
      </c>
      <c r="D316" s="54" t="s">
        <v>877</v>
      </c>
      <c r="E316" s="57">
        <v>70.2</v>
      </c>
    </row>
    <row r="317" s="43" customFormat="1" ht="15.75" spans="1:5">
      <c r="A317" s="54">
        <v>314</v>
      </c>
      <c r="B317" s="60" t="s">
        <v>1228</v>
      </c>
      <c r="C317" s="64" t="s">
        <v>882</v>
      </c>
      <c r="D317" s="54" t="s">
        <v>877</v>
      </c>
      <c r="E317" s="57">
        <v>117</v>
      </c>
    </row>
    <row r="318" s="43" customFormat="1" ht="15.75" spans="1:5">
      <c r="A318" s="54">
        <v>315</v>
      </c>
      <c r="B318" s="58" t="s">
        <v>1229</v>
      </c>
      <c r="C318" s="59" t="s">
        <v>876</v>
      </c>
      <c r="D318" s="54" t="s">
        <v>877</v>
      </c>
      <c r="E318" s="57">
        <v>351</v>
      </c>
    </row>
    <row r="319" s="43" customFormat="1" ht="15.75" spans="1:5">
      <c r="A319" s="54">
        <v>316</v>
      </c>
      <c r="B319" s="65" t="s">
        <v>1230</v>
      </c>
      <c r="C319" s="64" t="s">
        <v>761</v>
      </c>
      <c r="D319" s="54" t="s">
        <v>877</v>
      </c>
      <c r="E319" s="57">
        <v>70.2</v>
      </c>
    </row>
    <row r="320" s="43" customFormat="1" ht="15.75" spans="1:5">
      <c r="A320" s="54">
        <v>317</v>
      </c>
      <c r="B320" s="65" t="s">
        <v>1231</v>
      </c>
      <c r="C320" s="64" t="s">
        <v>882</v>
      </c>
      <c r="D320" s="54" t="s">
        <v>877</v>
      </c>
      <c r="E320" s="57">
        <v>104.4</v>
      </c>
    </row>
    <row r="321" s="43" customFormat="1" ht="15.75" spans="1:5">
      <c r="A321" s="54">
        <v>318</v>
      </c>
      <c r="B321" s="60" t="s">
        <v>1232</v>
      </c>
      <c r="C321" s="64" t="s">
        <v>1233</v>
      </c>
      <c r="D321" s="54" t="s">
        <v>877</v>
      </c>
      <c r="E321" s="57">
        <v>104.4</v>
      </c>
    </row>
    <row r="322" s="43" customFormat="1" ht="15.75" spans="1:5">
      <c r="A322" s="54">
        <v>319</v>
      </c>
      <c r="B322" s="65" t="s">
        <v>1234</v>
      </c>
      <c r="C322" s="64" t="s">
        <v>761</v>
      </c>
      <c r="D322" s="54" t="s">
        <v>877</v>
      </c>
      <c r="E322" s="57">
        <v>70.2</v>
      </c>
    </row>
    <row r="323" s="43" customFormat="1" ht="15.75" spans="1:5">
      <c r="A323" s="54">
        <v>320</v>
      </c>
      <c r="B323" s="66" t="s">
        <v>1235</v>
      </c>
      <c r="C323" s="67" t="s">
        <v>1236</v>
      </c>
      <c r="D323" s="54" t="s">
        <v>877</v>
      </c>
      <c r="E323" s="57">
        <v>257.4</v>
      </c>
    </row>
    <row r="324" s="43" customFormat="1" ht="15.75" spans="1:5">
      <c r="A324" s="54">
        <v>321</v>
      </c>
      <c r="B324" s="58" t="s">
        <v>1237</v>
      </c>
      <c r="C324" s="59" t="s">
        <v>886</v>
      </c>
      <c r="D324" s="54" t="s">
        <v>877</v>
      </c>
      <c r="E324" s="57">
        <v>648</v>
      </c>
    </row>
    <row r="325" s="43" customFormat="1" ht="15.75" spans="1:5">
      <c r="A325" s="54">
        <v>322</v>
      </c>
      <c r="B325" s="65" t="s">
        <v>1238</v>
      </c>
      <c r="C325" s="64" t="s">
        <v>882</v>
      </c>
      <c r="D325" s="54" t="s">
        <v>877</v>
      </c>
      <c r="E325" s="57">
        <v>97.2</v>
      </c>
    </row>
    <row r="326" s="43" customFormat="1" ht="15.75" spans="1:5">
      <c r="A326" s="54">
        <v>323</v>
      </c>
      <c r="B326" s="65" t="s">
        <v>1239</v>
      </c>
      <c r="C326" s="64" t="s">
        <v>761</v>
      </c>
      <c r="D326" s="54" t="s">
        <v>877</v>
      </c>
      <c r="E326" s="57">
        <v>82.8</v>
      </c>
    </row>
    <row r="327" s="43" customFormat="1" ht="15.75" spans="1:5">
      <c r="A327" s="54">
        <v>324</v>
      </c>
      <c r="B327" s="66" t="s">
        <v>1240</v>
      </c>
      <c r="C327" s="67" t="s">
        <v>886</v>
      </c>
      <c r="D327" s="54" t="s">
        <v>877</v>
      </c>
      <c r="E327" s="57">
        <v>351</v>
      </c>
    </row>
    <row r="328" s="43" customFormat="1" ht="15.75" spans="1:5">
      <c r="A328" s="54">
        <v>325</v>
      </c>
      <c r="B328" s="58" t="s">
        <v>1241</v>
      </c>
      <c r="C328" s="59" t="s">
        <v>886</v>
      </c>
      <c r="D328" s="54" t="s">
        <v>877</v>
      </c>
      <c r="E328" s="57">
        <v>720</v>
      </c>
    </row>
    <row r="329" s="43" customFormat="1" ht="15.75" spans="1:5">
      <c r="A329" s="54">
        <v>326</v>
      </c>
      <c r="B329" s="58" t="s">
        <v>1242</v>
      </c>
      <c r="C329" s="59" t="s">
        <v>882</v>
      </c>
      <c r="D329" s="54" t="s">
        <v>877</v>
      </c>
      <c r="E329" s="57">
        <v>93.6</v>
      </c>
    </row>
    <row r="330" s="43" customFormat="1" ht="15.75" spans="1:5">
      <c r="A330" s="54">
        <v>327</v>
      </c>
      <c r="B330" s="65" t="s">
        <v>1243</v>
      </c>
      <c r="C330" s="64" t="s">
        <v>1244</v>
      </c>
      <c r="D330" s="54" t="s">
        <v>877</v>
      </c>
      <c r="E330" s="57">
        <v>117</v>
      </c>
    </row>
    <row r="331" s="43" customFormat="1" ht="15.75" spans="1:5">
      <c r="A331" s="54">
        <v>328</v>
      </c>
      <c r="B331" s="65" t="s">
        <v>1245</v>
      </c>
      <c r="C331" s="64" t="s">
        <v>882</v>
      </c>
      <c r="D331" s="54" t="s">
        <v>877</v>
      </c>
      <c r="E331" s="57">
        <v>127.8</v>
      </c>
    </row>
    <row r="332" s="43" customFormat="1" ht="15.75" spans="1:5">
      <c r="A332" s="54">
        <v>329</v>
      </c>
      <c r="B332" s="66" t="s">
        <v>1246</v>
      </c>
      <c r="C332" s="67" t="s">
        <v>886</v>
      </c>
      <c r="D332" s="54" t="s">
        <v>877</v>
      </c>
      <c r="E332" s="57">
        <v>262.8</v>
      </c>
    </row>
    <row r="333" s="43" customFormat="1" ht="15.75" spans="1:5">
      <c r="A333" s="54">
        <v>330</v>
      </c>
      <c r="B333" s="60" t="s">
        <v>1247</v>
      </c>
      <c r="C333" s="64" t="s">
        <v>1248</v>
      </c>
      <c r="D333" s="54" t="s">
        <v>877</v>
      </c>
      <c r="E333" s="57">
        <v>70.2</v>
      </c>
    </row>
    <row r="334" s="43" customFormat="1" ht="15.75" spans="1:5">
      <c r="A334" s="54">
        <v>331</v>
      </c>
      <c r="B334" s="58" t="s">
        <v>1249</v>
      </c>
      <c r="C334" s="59" t="s">
        <v>882</v>
      </c>
      <c r="D334" s="54" t="s">
        <v>877</v>
      </c>
      <c r="E334" s="57">
        <v>70.2</v>
      </c>
    </row>
    <row r="335" s="41" customFormat="1" ht="15.75" spans="1:5">
      <c r="A335" s="54">
        <v>332</v>
      </c>
      <c r="B335" s="58" t="s">
        <v>1250</v>
      </c>
      <c r="C335" s="59" t="s">
        <v>1212</v>
      </c>
      <c r="D335" s="54" t="s">
        <v>877</v>
      </c>
      <c r="E335" s="57">
        <v>324</v>
      </c>
    </row>
    <row r="336" s="43" customFormat="1" ht="15.75" spans="1:5">
      <c r="A336" s="54">
        <v>333</v>
      </c>
      <c r="B336" s="65" t="s">
        <v>1251</v>
      </c>
      <c r="C336" s="64" t="s">
        <v>879</v>
      </c>
      <c r="D336" s="54" t="s">
        <v>877</v>
      </c>
      <c r="E336" s="57">
        <v>93.6</v>
      </c>
    </row>
    <row r="337" s="43" customFormat="1" ht="15.75" spans="1:5">
      <c r="A337" s="54">
        <v>334</v>
      </c>
      <c r="B337" s="58" t="s">
        <v>1252</v>
      </c>
      <c r="C337" s="59" t="s">
        <v>884</v>
      </c>
      <c r="D337" s="54" t="s">
        <v>877</v>
      </c>
      <c r="E337" s="57">
        <v>934.2</v>
      </c>
    </row>
    <row r="338" s="43" customFormat="1" ht="15.75" spans="1:5">
      <c r="A338" s="54">
        <v>335</v>
      </c>
      <c r="B338" s="58" t="s">
        <v>1253</v>
      </c>
      <c r="C338" s="59" t="s">
        <v>882</v>
      </c>
      <c r="D338" s="54" t="s">
        <v>877</v>
      </c>
      <c r="E338" s="57">
        <v>72</v>
      </c>
    </row>
    <row r="339" s="43" customFormat="1" ht="15.75" spans="1:5">
      <c r="A339" s="54">
        <v>336</v>
      </c>
      <c r="B339" s="58" t="s">
        <v>1254</v>
      </c>
      <c r="C339" s="59" t="s">
        <v>886</v>
      </c>
      <c r="D339" s="54" t="s">
        <v>877</v>
      </c>
      <c r="E339" s="57">
        <v>1706.4</v>
      </c>
    </row>
    <row r="340" s="43" customFormat="1" ht="15.75" spans="1:5">
      <c r="A340" s="54">
        <v>337</v>
      </c>
      <c r="B340" s="58" t="s">
        <v>1255</v>
      </c>
      <c r="C340" s="59" t="s">
        <v>882</v>
      </c>
      <c r="D340" s="54" t="s">
        <v>877</v>
      </c>
      <c r="E340" s="57">
        <v>162</v>
      </c>
    </row>
    <row r="341" s="43" customFormat="1" ht="15.75" spans="1:5">
      <c r="A341" s="54">
        <v>338</v>
      </c>
      <c r="B341" s="65" t="s">
        <v>1256</v>
      </c>
      <c r="C341" s="64" t="s">
        <v>882</v>
      </c>
      <c r="D341" s="54" t="s">
        <v>877</v>
      </c>
      <c r="E341" s="57">
        <v>117</v>
      </c>
    </row>
    <row r="342" s="43" customFormat="1" ht="15.75" spans="1:5">
      <c r="A342" s="54">
        <v>339</v>
      </c>
      <c r="B342" s="65" t="s">
        <v>1257</v>
      </c>
      <c r="C342" s="64" t="s">
        <v>1233</v>
      </c>
      <c r="D342" s="54" t="s">
        <v>877</v>
      </c>
      <c r="E342" s="57">
        <v>117</v>
      </c>
    </row>
    <row r="343" s="41" customFormat="1" ht="15.75" spans="1:5">
      <c r="A343" s="54">
        <v>340</v>
      </c>
      <c r="B343" s="65" t="s">
        <v>1258</v>
      </c>
      <c r="C343" s="64" t="s">
        <v>1259</v>
      </c>
      <c r="D343" s="54" t="s">
        <v>877</v>
      </c>
      <c r="E343" s="57">
        <v>3600</v>
      </c>
    </row>
    <row r="344" s="43" customFormat="1" ht="15.75" spans="1:5">
      <c r="A344" s="54">
        <v>341</v>
      </c>
      <c r="B344" s="60" t="s">
        <v>1260</v>
      </c>
      <c r="C344" s="64" t="s">
        <v>882</v>
      </c>
      <c r="D344" s="54" t="s">
        <v>877</v>
      </c>
      <c r="E344" s="57">
        <v>142.2</v>
      </c>
    </row>
    <row r="345" s="43" customFormat="1" ht="15.75" spans="1:5">
      <c r="A345" s="54">
        <v>342</v>
      </c>
      <c r="B345" s="58" t="s">
        <v>1261</v>
      </c>
      <c r="C345" s="59" t="s">
        <v>886</v>
      </c>
      <c r="D345" s="54" t="s">
        <v>877</v>
      </c>
      <c r="E345" s="57">
        <v>1353.6</v>
      </c>
    </row>
    <row r="346" s="43" customFormat="1" ht="15.75" spans="1:5">
      <c r="A346" s="54">
        <v>343</v>
      </c>
      <c r="B346" s="65" t="s">
        <v>1262</v>
      </c>
      <c r="C346" s="64" t="s">
        <v>761</v>
      </c>
      <c r="D346" s="54" t="s">
        <v>877</v>
      </c>
      <c r="E346" s="57">
        <v>117</v>
      </c>
    </row>
    <row r="347" s="43" customFormat="1" ht="15.75" spans="1:5">
      <c r="A347" s="54">
        <v>344</v>
      </c>
      <c r="B347" s="65" t="s">
        <v>1263</v>
      </c>
      <c r="C347" s="64" t="s">
        <v>879</v>
      </c>
      <c r="D347" s="54" t="s">
        <v>877</v>
      </c>
      <c r="E347" s="57">
        <v>140.4</v>
      </c>
    </row>
    <row r="348" s="41" customFormat="1" ht="15.75" spans="1:5">
      <c r="A348" s="54">
        <v>345</v>
      </c>
      <c r="B348" s="58" t="s">
        <v>1264</v>
      </c>
      <c r="C348" s="59" t="s">
        <v>886</v>
      </c>
      <c r="D348" s="54" t="s">
        <v>877</v>
      </c>
      <c r="E348" s="57">
        <v>117</v>
      </c>
    </row>
    <row r="349" s="41" customFormat="1" ht="15.75" spans="1:5">
      <c r="A349" s="54">
        <v>346</v>
      </c>
      <c r="B349" s="58" t="s">
        <v>1265</v>
      </c>
      <c r="C349" s="59" t="s">
        <v>1079</v>
      </c>
      <c r="D349" s="54" t="s">
        <v>877</v>
      </c>
      <c r="E349" s="57">
        <v>28.8</v>
      </c>
    </row>
    <row r="350" s="41" customFormat="1" ht="15.75" spans="1:5">
      <c r="A350" s="54">
        <v>347</v>
      </c>
      <c r="B350" s="58" t="s">
        <v>1266</v>
      </c>
      <c r="C350" s="59" t="s">
        <v>1102</v>
      </c>
      <c r="D350" s="54" t="s">
        <v>877</v>
      </c>
      <c r="E350" s="57">
        <v>144</v>
      </c>
    </row>
    <row r="351" s="43" customFormat="1" ht="15.75" spans="1:5">
      <c r="A351" s="54">
        <v>348</v>
      </c>
      <c r="B351" s="58" t="s">
        <v>1267</v>
      </c>
      <c r="C351" s="59" t="s">
        <v>886</v>
      </c>
      <c r="D351" s="54" t="s">
        <v>877</v>
      </c>
      <c r="E351" s="57">
        <v>439.2</v>
      </c>
    </row>
    <row r="352" s="43" customFormat="1" ht="15.75" spans="1:5">
      <c r="A352" s="54">
        <v>349</v>
      </c>
      <c r="B352" s="69" t="s">
        <v>1268</v>
      </c>
      <c r="C352" s="68" t="s">
        <v>761</v>
      </c>
      <c r="D352" s="54" t="s">
        <v>877</v>
      </c>
      <c r="E352" s="57">
        <v>93.6</v>
      </c>
    </row>
    <row r="353" s="41" customFormat="1" ht="15.75" spans="1:5">
      <c r="A353" s="54">
        <v>350</v>
      </c>
      <c r="B353" s="58" t="s">
        <v>1269</v>
      </c>
      <c r="C353" s="59" t="s">
        <v>876</v>
      </c>
      <c r="D353" s="54" t="s">
        <v>877</v>
      </c>
      <c r="E353" s="57">
        <v>187.2</v>
      </c>
    </row>
    <row r="354" s="43" customFormat="1" ht="15.75" spans="1:5">
      <c r="A354" s="54">
        <v>351</v>
      </c>
      <c r="B354" s="58" t="s">
        <v>1270</v>
      </c>
      <c r="C354" s="59" t="s">
        <v>886</v>
      </c>
      <c r="D354" s="54" t="s">
        <v>877</v>
      </c>
      <c r="E354" s="57">
        <v>525.6</v>
      </c>
    </row>
    <row r="355" s="43" customFormat="1" ht="15.75" spans="1:5">
      <c r="A355" s="54">
        <v>352</v>
      </c>
      <c r="B355" s="60" t="s">
        <v>1271</v>
      </c>
      <c r="C355" s="64" t="s">
        <v>761</v>
      </c>
      <c r="D355" s="54" t="s">
        <v>877</v>
      </c>
      <c r="E355" s="57">
        <v>174.6</v>
      </c>
    </row>
    <row r="356" s="43" customFormat="1" ht="15.75" spans="1:5">
      <c r="A356" s="54">
        <v>353</v>
      </c>
      <c r="B356" s="60" t="s">
        <v>1272</v>
      </c>
      <c r="C356" s="64" t="s">
        <v>1059</v>
      </c>
      <c r="D356" s="54" t="s">
        <v>877</v>
      </c>
      <c r="E356" s="57">
        <v>88.2</v>
      </c>
    </row>
    <row r="357" s="43" customFormat="1" ht="15.75" spans="1:5">
      <c r="A357" s="54">
        <v>354</v>
      </c>
      <c r="B357" s="58" t="s">
        <v>1273</v>
      </c>
      <c r="C357" s="59" t="s">
        <v>886</v>
      </c>
      <c r="D357" s="54" t="s">
        <v>877</v>
      </c>
      <c r="E357" s="57">
        <v>1578.6</v>
      </c>
    </row>
    <row r="358" s="43" customFormat="1" ht="15.75" spans="1:5">
      <c r="A358" s="54">
        <v>355</v>
      </c>
      <c r="B358" s="58" t="s">
        <v>1274</v>
      </c>
      <c r="C358" s="59" t="s">
        <v>886</v>
      </c>
      <c r="D358" s="54" t="s">
        <v>877</v>
      </c>
      <c r="E358" s="57">
        <v>70.2</v>
      </c>
    </row>
    <row r="359" s="43" customFormat="1" ht="15.75" spans="1:5">
      <c r="A359" s="54">
        <v>356</v>
      </c>
      <c r="B359" s="66" t="s">
        <v>1275</v>
      </c>
      <c r="C359" s="67" t="s">
        <v>886</v>
      </c>
      <c r="D359" s="54" t="s">
        <v>877</v>
      </c>
      <c r="E359" s="57">
        <v>1285.2</v>
      </c>
    </row>
    <row r="360" s="43" customFormat="1" ht="15.75" spans="1:5">
      <c r="A360" s="54">
        <v>357</v>
      </c>
      <c r="B360" s="58" t="s">
        <v>1276</v>
      </c>
      <c r="C360" s="59" t="s">
        <v>882</v>
      </c>
      <c r="D360" s="54" t="s">
        <v>877</v>
      </c>
      <c r="E360" s="57">
        <v>104.4</v>
      </c>
    </row>
    <row r="361" s="43" customFormat="1" ht="15.75" spans="1:5">
      <c r="A361" s="54">
        <v>358</v>
      </c>
      <c r="B361" s="65" t="s">
        <v>1277</v>
      </c>
      <c r="C361" s="64" t="s">
        <v>761</v>
      </c>
      <c r="D361" s="54" t="s">
        <v>877</v>
      </c>
      <c r="E361" s="57">
        <v>82.8</v>
      </c>
    </row>
    <row r="362" s="43" customFormat="1" ht="15.75" spans="1:5">
      <c r="A362" s="54">
        <v>359</v>
      </c>
      <c r="B362" s="60" t="s">
        <v>1278</v>
      </c>
      <c r="C362" s="64" t="s">
        <v>882</v>
      </c>
      <c r="D362" s="54" t="s">
        <v>877</v>
      </c>
      <c r="E362" s="57">
        <v>120.6</v>
      </c>
    </row>
    <row r="363" s="43" customFormat="1" ht="15.75" spans="1:5">
      <c r="A363" s="54">
        <v>360</v>
      </c>
      <c r="B363" s="60" t="s">
        <v>1279</v>
      </c>
      <c r="C363" s="64" t="s">
        <v>882</v>
      </c>
      <c r="D363" s="54" t="s">
        <v>877</v>
      </c>
      <c r="E363" s="57">
        <v>34.2</v>
      </c>
    </row>
    <row r="364" s="41" customFormat="1" ht="15.75" spans="1:5">
      <c r="A364" s="54">
        <v>361</v>
      </c>
      <c r="B364" s="58" t="s">
        <v>1280</v>
      </c>
      <c r="C364" s="59" t="s">
        <v>876</v>
      </c>
      <c r="D364" s="54" t="s">
        <v>877</v>
      </c>
      <c r="E364" s="57">
        <v>765</v>
      </c>
    </row>
    <row r="365" s="41" customFormat="1" ht="15.75" spans="1:5">
      <c r="A365" s="54">
        <v>362</v>
      </c>
      <c r="B365" s="58" t="s">
        <v>1281</v>
      </c>
      <c r="C365" s="58" t="s">
        <v>1282</v>
      </c>
      <c r="D365" s="54" t="s">
        <v>877</v>
      </c>
      <c r="E365" s="57">
        <v>397.8</v>
      </c>
    </row>
    <row r="366" s="43" customFormat="1" ht="15.75" spans="1:5">
      <c r="A366" s="54">
        <v>363</v>
      </c>
      <c r="B366" s="60" t="s">
        <v>1283</v>
      </c>
      <c r="C366" s="64" t="s">
        <v>761</v>
      </c>
      <c r="D366" s="54" t="s">
        <v>877</v>
      </c>
      <c r="E366" s="57">
        <v>127.8</v>
      </c>
    </row>
    <row r="367" s="43" customFormat="1" ht="15.75" spans="1:5">
      <c r="A367" s="54">
        <v>364</v>
      </c>
      <c r="B367" s="65" t="s">
        <v>1284</v>
      </c>
      <c r="C367" s="64" t="s">
        <v>761</v>
      </c>
      <c r="D367" s="54" t="s">
        <v>877</v>
      </c>
      <c r="E367" s="57">
        <v>97.2</v>
      </c>
    </row>
    <row r="368" s="43" customFormat="1" ht="15.75" spans="1:5">
      <c r="A368" s="54">
        <v>365</v>
      </c>
      <c r="B368" s="60" t="s">
        <v>1285</v>
      </c>
      <c r="C368" s="64" t="s">
        <v>761</v>
      </c>
      <c r="D368" s="54" t="s">
        <v>877</v>
      </c>
      <c r="E368" s="57">
        <v>70.2</v>
      </c>
    </row>
    <row r="369" s="43" customFormat="1" ht="15.75" spans="1:5">
      <c r="A369" s="54">
        <v>366</v>
      </c>
      <c r="B369" s="65" t="s">
        <v>1286</v>
      </c>
      <c r="C369" s="64" t="s">
        <v>879</v>
      </c>
      <c r="D369" s="54" t="s">
        <v>877</v>
      </c>
      <c r="E369" s="57">
        <v>70.2</v>
      </c>
    </row>
    <row r="370" s="43" customFormat="1" ht="15.75" spans="1:5">
      <c r="A370" s="54">
        <v>367</v>
      </c>
      <c r="B370" s="58" t="s">
        <v>1287</v>
      </c>
      <c r="C370" s="59" t="s">
        <v>886</v>
      </c>
      <c r="D370" s="54" t="s">
        <v>877</v>
      </c>
      <c r="E370" s="57">
        <v>1508.4</v>
      </c>
    </row>
    <row r="371" s="43" customFormat="1" ht="15.75" spans="1:5">
      <c r="A371" s="54">
        <v>368</v>
      </c>
      <c r="B371" s="58" t="s">
        <v>1288</v>
      </c>
      <c r="C371" s="59" t="s">
        <v>876</v>
      </c>
      <c r="D371" s="54" t="s">
        <v>877</v>
      </c>
      <c r="E371" s="57">
        <v>702</v>
      </c>
    </row>
    <row r="372" s="41" customFormat="1" ht="15.75" spans="1:5">
      <c r="A372" s="54">
        <v>369</v>
      </c>
      <c r="B372" s="58" t="s">
        <v>1289</v>
      </c>
      <c r="C372" s="59" t="s">
        <v>940</v>
      </c>
      <c r="D372" s="54" t="s">
        <v>877</v>
      </c>
      <c r="E372" s="57">
        <v>3178.8</v>
      </c>
    </row>
    <row r="373" s="43" customFormat="1" ht="15.75" spans="1:5">
      <c r="A373" s="54">
        <v>370</v>
      </c>
      <c r="B373" s="60" t="s">
        <v>1290</v>
      </c>
      <c r="C373" s="64" t="s">
        <v>1291</v>
      </c>
      <c r="D373" s="54" t="s">
        <v>877</v>
      </c>
      <c r="E373" s="57">
        <v>70.2</v>
      </c>
    </row>
    <row r="374" s="43" customFormat="1" ht="15.75" spans="1:5">
      <c r="A374" s="54">
        <v>371</v>
      </c>
      <c r="B374" s="60" t="s">
        <v>1292</v>
      </c>
      <c r="C374" s="64" t="s">
        <v>761</v>
      </c>
      <c r="D374" s="54" t="s">
        <v>877</v>
      </c>
      <c r="E374" s="57">
        <v>117</v>
      </c>
    </row>
    <row r="375" s="41" customFormat="1" ht="15.75" spans="1:5">
      <c r="A375" s="54">
        <v>372</v>
      </c>
      <c r="B375" s="58" t="s">
        <v>1293</v>
      </c>
      <c r="C375" s="59" t="s">
        <v>884</v>
      </c>
      <c r="D375" s="54" t="s">
        <v>877</v>
      </c>
      <c r="E375" s="57">
        <v>129.6</v>
      </c>
    </row>
    <row r="376" s="41" customFormat="1" ht="15.75" spans="1:5">
      <c r="A376" s="54">
        <v>373</v>
      </c>
      <c r="B376" s="58" t="s">
        <v>1294</v>
      </c>
      <c r="C376" s="59" t="s">
        <v>876</v>
      </c>
      <c r="D376" s="54" t="s">
        <v>877</v>
      </c>
      <c r="E376" s="57">
        <v>72</v>
      </c>
    </row>
    <row r="377" s="41" customFormat="1" ht="15.75" spans="1:5">
      <c r="A377" s="54">
        <v>374</v>
      </c>
      <c r="B377" s="58" t="s">
        <v>1295</v>
      </c>
      <c r="C377" s="59" t="s">
        <v>876</v>
      </c>
      <c r="D377" s="54" t="s">
        <v>877</v>
      </c>
      <c r="E377" s="57">
        <v>198</v>
      </c>
    </row>
    <row r="378" s="43" customFormat="1" ht="15.75" spans="1:5">
      <c r="A378" s="54">
        <v>375</v>
      </c>
      <c r="B378" s="58" t="s">
        <v>1296</v>
      </c>
      <c r="C378" s="59" t="s">
        <v>886</v>
      </c>
      <c r="D378" s="54" t="s">
        <v>877</v>
      </c>
      <c r="E378" s="57">
        <v>666</v>
      </c>
    </row>
    <row r="379" s="43" customFormat="1" ht="15.75" spans="1:5">
      <c r="A379" s="54">
        <v>376</v>
      </c>
      <c r="B379" s="58" t="s">
        <v>804</v>
      </c>
      <c r="C379" s="59" t="s">
        <v>1116</v>
      </c>
      <c r="D379" s="54" t="s">
        <v>877</v>
      </c>
      <c r="E379" s="57">
        <v>27</v>
      </c>
    </row>
    <row r="380" s="41" customFormat="1" ht="15.75" spans="1:5">
      <c r="A380" s="54">
        <v>377</v>
      </c>
      <c r="B380" s="58" t="s">
        <v>1297</v>
      </c>
      <c r="C380" s="59" t="s">
        <v>884</v>
      </c>
      <c r="D380" s="54" t="s">
        <v>877</v>
      </c>
      <c r="E380" s="57">
        <v>396</v>
      </c>
    </row>
    <row r="381" s="41" customFormat="1" ht="15.75" spans="1:5">
      <c r="A381" s="54">
        <v>378</v>
      </c>
      <c r="B381" s="58" t="s">
        <v>482</v>
      </c>
      <c r="C381" s="59" t="s">
        <v>1173</v>
      </c>
      <c r="D381" s="54" t="s">
        <v>877</v>
      </c>
      <c r="E381" s="57">
        <v>24.3</v>
      </c>
    </row>
    <row r="382" s="41" customFormat="1" ht="15.75" spans="1:5">
      <c r="A382" s="54">
        <v>379</v>
      </c>
      <c r="B382" s="58" t="s">
        <v>1298</v>
      </c>
      <c r="C382" s="59" t="s">
        <v>1299</v>
      </c>
      <c r="D382" s="54" t="s">
        <v>877</v>
      </c>
      <c r="E382" s="57">
        <v>88.2</v>
      </c>
    </row>
    <row r="383" s="43" customFormat="1" ht="15.75" spans="1:5">
      <c r="A383" s="54">
        <v>380</v>
      </c>
      <c r="B383" s="65" t="s">
        <v>1300</v>
      </c>
      <c r="C383" s="64" t="s">
        <v>761</v>
      </c>
      <c r="D383" s="54" t="s">
        <v>877</v>
      </c>
      <c r="E383" s="57">
        <v>93.6</v>
      </c>
    </row>
    <row r="384" s="43" customFormat="1" ht="15.75" spans="1:5">
      <c r="A384" s="54">
        <v>381</v>
      </c>
      <c r="B384" s="65" t="s">
        <v>1301</v>
      </c>
      <c r="C384" s="64" t="s">
        <v>761</v>
      </c>
      <c r="D384" s="54" t="s">
        <v>877</v>
      </c>
      <c r="E384" s="57">
        <v>113.4</v>
      </c>
    </row>
    <row r="385" s="43" customFormat="1" ht="15.75" spans="1:5">
      <c r="A385" s="54">
        <v>382</v>
      </c>
      <c r="B385" s="58" t="s">
        <v>1302</v>
      </c>
      <c r="C385" s="59" t="s">
        <v>876</v>
      </c>
      <c r="D385" s="54" t="s">
        <v>877</v>
      </c>
      <c r="E385" s="57">
        <v>351</v>
      </c>
    </row>
    <row r="386" s="43" customFormat="1" ht="15.75" spans="1:5">
      <c r="A386" s="54">
        <v>383</v>
      </c>
      <c r="B386" s="58" t="s">
        <v>1303</v>
      </c>
      <c r="C386" s="59" t="s">
        <v>876</v>
      </c>
      <c r="D386" s="54" t="s">
        <v>877</v>
      </c>
      <c r="E386" s="57">
        <v>642.6</v>
      </c>
    </row>
    <row r="387" s="43" customFormat="1" ht="15.75" spans="1:5">
      <c r="A387" s="54">
        <v>384</v>
      </c>
      <c r="B387" s="58" t="s">
        <v>1304</v>
      </c>
      <c r="C387" s="59" t="s">
        <v>884</v>
      </c>
      <c r="D387" s="54" t="s">
        <v>877</v>
      </c>
      <c r="E387" s="57">
        <v>187.2</v>
      </c>
    </row>
    <row r="388" s="43" customFormat="1" ht="15.75" spans="1:5">
      <c r="A388" s="54">
        <v>385</v>
      </c>
      <c r="B388" s="58" t="s">
        <v>1305</v>
      </c>
      <c r="C388" s="59" t="s">
        <v>886</v>
      </c>
      <c r="D388" s="54" t="s">
        <v>877</v>
      </c>
      <c r="E388" s="57">
        <v>693</v>
      </c>
    </row>
    <row r="389" s="43" customFormat="1" ht="15.75" spans="1:5">
      <c r="A389" s="54">
        <v>386</v>
      </c>
      <c r="B389" s="58" t="s">
        <v>1306</v>
      </c>
      <c r="C389" s="59" t="s">
        <v>886</v>
      </c>
      <c r="D389" s="54" t="s">
        <v>877</v>
      </c>
      <c r="E389" s="57">
        <v>475.2</v>
      </c>
    </row>
    <row r="390" s="43" customFormat="1" ht="15.75" spans="1:5">
      <c r="A390" s="54">
        <v>387</v>
      </c>
      <c r="B390" s="58" t="s">
        <v>1307</v>
      </c>
      <c r="C390" s="59" t="s">
        <v>886</v>
      </c>
      <c r="D390" s="54" t="s">
        <v>877</v>
      </c>
      <c r="E390" s="57">
        <v>950.4</v>
      </c>
    </row>
    <row r="391" s="43" customFormat="1" ht="15.75" spans="1:5">
      <c r="A391" s="54">
        <v>388</v>
      </c>
      <c r="B391" s="58" t="s">
        <v>1308</v>
      </c>
      <c r="C391" s="59" t="s">
        <v>886</v>
      </c>
      <c r="D391" s="54" t="s">
        <v>877</v>
      </c>
      <c r="E391" s="57">
        <v>633.6</v>
      </c>
    </row>
    <row r="392" s="43" customFormat="1" ht="15.75" spans="1:5">
      <c r="A392" s="54">
        <v>389</v>
      </c>
      <c r="B392" s="58" t="s">
        <v>1309</v>
      </c>
      <c r="C392" s="59" t="s">
        <v>886</v>
      </c>
      <c r="D392" s="54" t="s">
        <v>877</v>
      </c>
      <c r="E392" s="57">
        <v>514.8</v>
      </c>
    </row>
    <row r="393" s="43" customFormat="1" ht="15.75" spans="1:5">
      <c r="A393" s="54">
        <v>390</v>
      </c>
      <c r="B393" s="58" t="s">
        <v>1310</v>
      </c>
      <c r="C393" s="59" t="s">
        <v>886</v>
      </c>
      <c r="D393" s="54" t="s">
        <v>877</v>
      </c>
      <c r="E393" s="57">
        <v>455.4</v>
      </c>
    </row>
    <row r="394" s="41" customFormat="1" ht="15.75" spans="1:5">
      <c r="A394" s="54">
        <v>391</v>
      </c>
      <c r="B394" s="58" t="s">
        <v>1311</v>
      </c>
      <c r="C394" s="59" t="s">
        <v>876</v>
      </c>
      <c r="D394" s="54" t="s">
        <v>877</v>
      </c>
      <c r="E394" s="57">
        <v>288</v>
      </c>
    </row>
    <row r="395" s="41" customFormat="1" ht="15.75" spans="1:5">
      <c r="A395" s="54">
        <v>392</v>
      </c>
      <c r="B395" s="58" t="s">
        <v>1312</v>
      </c>
      <c r="C395" s="59" t="s">
        <v>876</v>
      </c>
      <c r="D395" s="54" t="s">
        <v>877</v>
      </c>
      <c r="E395" s="57">
        <v>928.8</v>
      </c>
    </row>
    <row r="396" s="43" customFormat="1" ht="15.75" spans="1:5">
      <c r="A396" s="54">
        <v>393</v>
      </c>
      <c r="B396" s="60" t="s">
        <v>1313</v>
      </c>
      <c r="C396" s="56" t="s">
        <v>882</v>
      </c>
      <c r="D396" s="54" t="s">
        <v>877</v>
      </c>
      <c r="E396" s="57">
        <v>104.4</v>
      </c>
    </row>
    <row r="397" s="43" customFormat="1" ht="15.75" spans="1:5">
      <c r="A397" s="54">
        <v>394</v>
      </c>
      <c r="B397" s="58" t="s">
        <v>1314</v>
      </c>
      <c r="C397" s="59" t="s">
        <v>876</v>
      </c>
      <c r="D397" s="54" t="s">
        <v>877</v>
      </c>
      <c r="E397" s="57">
        <v>234</v>
      </c>
    </row>
    <row r="398" s="41" customFormat="1" ht="15.75" spans="1:5">
      <c r="A398" s="54">
        <v>395</v>
      </c>
      <c r="B398" s="58" t="s">
        <v>1315</v>
      </c>
      <c r="C398" s="59" t="s">
        <v>932</v>
      </c>
      <c r="D398" s="54" t="s">
        <v>877</v>
      </c>
      <c r="E398" s="57">
        <v>1598.4</v>
      </c>
    </row>
    <row r="399" s="43" customFormat="1" ht="15.75" spans="1:5">
      <c r="A399" s="54">
        <v>396</v>
      </c>
      <c r="B399" s="58" t="s">
        <v>1316</v>
      </c>
      <c r="C399" s="59" t="s">
        <v>886</v>
      </c>
      <c r="D399" s="54" t="s">
        <v>877</v>
      </c>
      <c r="E399" s="57">
        <v>502.2</v>
      </c>
    </row>
    <row r="400" s="43" customFormat="1" ht="15.75" spans="1:5">
      <c r="A400" s="54">
        <v>397</v>
      </c>
      <c r="B400" s="58" t="s">
        <v>1317</v>
      </c>
      <c r="C400" s="59" t="s">
        <v>761</v>
      </c>
      <c r="D400" s="54" t="s">
        <v>877</v>
      </c>
      <c r="E400" s="57">
        <v>104.4</v>
      </c>
    </row>
    <row r="401" s="43" customFormat="1" ht="15.75" spans="1:5">
      <c r="A401" s="54">
        <v>398</v>
      </c>
      <c r="B401" s="58" t="s">
        <v>1318</v>
      </c>
      <c r="C401" s="59" t="s">
        <v>886</v>
      </c>
      <c r="D401" s="54" t="s">
        <v>877</v>
      </c>
      <c r="E401" s="57">
        <v>702</v>
      </c>
    </row>
    <row r="402" s="43" customFormat="1" ht="15.75" spans="1:5">
      <c r="A402" s="54">
        <v>399</v>
      </c>
      <c r="B402" s="58" t="s">
        <v>1319</v>
      </c>
      <c r="C402" s="59" t="s">
        <v>886</v>
      </c>
      <c r="D402" s="54" t="s">
        <v>877</v>
      </c>
      <c r="E402" s="57">
        <v>2104.2</v>
      </c>
    </row>
    <row r="403" s="43" customFormat="1" ht="15.75" spans="1:5">
      <c r="A403" s="54">
        <v>400</v>
      </c>
      <c r="B403" s="58" t="s">
        <v>1320</v>
      </c>
      <c r="C403" s="59" t="s">
        <v>886</v>
      </c>
      <c r="D403" s="54" t="s">
        <v>877</v>
      </c>
      <c r="E403" s="57">
        <v>837</v>
      </c>
    </row>
    <row r="404" s="43" customFormat="1" ht="15.75" spans="1:5">
      <c r="A404" s="54">
        <v>401</v>
      </c>
      <c r="B404" s="58" t="s">
        <v>1321</v>
      </c>
      <c r="C404" s="59" t="s">
        <v>886</v>
      </c>
      <c r="D404" s="54" t="s">
        <v>877</v>
      </c>
      <c r="E404" s="57">
        <v>1688.4</v>
      </c>
    </row>
    <row r="405" s="43" customFormat="1" ht="15.75" spans="1:5">
      <c r="A405" s="54">
        <v>402</v>
      </c>
      <c r="B405" s="60" t="s">
        <v>1322</v>
      </c>
      <c r="C405" s="56" t="s">
        <v>882</v>
      </c>
      <c r="D405" s="54" t="s">
        <v>877</v>
      </c>
      <c r="E405" s="57">
        <v>82.8</v>
      </c>
    </row>
    <row r="406" s="43" customFormat="1" ht="15.75" spans="1:5">
      <c r="A406" s="54">
        <v>403</v>
      </c>
      <c r="B406" s="60" t="s">
        <v>1323</v>
      </c>
      <c r="C406" s="64" t="s">
        <v>761</v>
      </c>
      <c r="D406" s="54" t="s">
        <v>877</v>
      </c>
      <c r="E406" s="57">
        <v>117</v>
      </c>
    </row>
    <row r="407" s="43" customFormat="1" ht="15.75" spans="1:5">
      <c r="A407" s="54">
        <v>404</v>
      </c>
      <c r="B407" s="58" t="s">
        <v>1324</v>
      </c>
      <c r="C407" s="59" t="s">
        <v>886</v>
      </c>
      <c r="D407" s="54" t="s">
        <v>877</v>
      </c>
      <c r="E407" s="57">
        <v>1175.4</v>
      </c>
    </row>
    <row r="408" s="43" customFormat="1" ht="15.75" spans="1:5">
      <c r="A408" s="54">
        <v>405</v>
      </c>
      <c r="B408" s="60" t="s">
        <v>1325</v>
      </c>
      <c r="C408" s="56" t="s">
        <v>1248</v>
      </c>
      <c r="D408" s="54" t="s">
        <v>877</v>
      </c>
      <c r="E408" s="57">
        <v>70.2</v>
      </c>
    </row>
    <row r="409" s="43" customFormat="1" ht="15.75" spans="1:5">
      <c r="A409" s="54">
        <v>406</v>
      </c>
      <c r="B409" s="65" t="s">
        <v>1326</v>
      </c>
      <c r="C409" s="64" t="s">
        <v>761</v>
      </c>
      <c r="D409" s="54" t="s">
        <v>877</v>
      </c>
      <c r="E409" s="57">
        <v>140.4</v>
      </c>
    </row>
    <row r="410" s="43" customFormat="1" ht="15.75" spans="1:5">
      <c r="A410" s="54">
        <v>407</v>
      </c>
      <c r="B410" s="66" t="s">
        <v>1327</v>
      </c>
      <c r="C410" s="67" t="s">
        <v>886</v>
      </c>
      <c r="D410" s="54" t="s">
        <v>877</v>
      </c>
      <c r="E410" s="57">
        <v>2572.2</v>
      </c>
    </row>
    <row r="411" s="43" customFormat="1" ht="15.75" spans="1:5">
      <c r="A411" s="54">
        <v>408</v>
      </c>
      <c r="B411" s="60" t="s">
        <v>1328</v>
      </c>
      <c r="C411" s="64" t="s">
        <v>882</v>
      </c>
      <c r="D411" s="54" t="s">
        <v>877</v>
      </c>
      <c r="E411" s="57">
        <v>104.4</v>
      </c>
    </row>
    <row r="412" s="43" customFormat="1" ht="15.75" spans="1:5">
      <c r="A412" s="54">
        <v>409</v>
      </c>
      <c r="B412" s="66" t="s">
        <v>1329</v>
      </c>
      <c r="C412" s="67" t="s">
        <v>886</v>
      </c>
      <c r="D412" s="54" t="s">
        <v>877</v>
      </c>
      <c r="E412" s="57">
        <v>613.8</v>
      </c>
    </row>
    <row r="413" s="43" customFormat="1" ht="15.75" spans="1:5">
      <c r="A413" s="54">
        <v>410</v>
      </c>
      <c r="B413" s="58" t="s">
        <v>1330</v>
      </c>
      <c r="C413" s="59" t="s">
        <v>886</v>
      </c>
      <c r="D413" s="54" t="s">
        <v>877</v>
      </c>
      <c r="E413" s="57">
        <v>876.6</v>
      </c>
    </row>
    <row r="414" s="43" customFormat="1" ht="15.75" spans="1:5">
      <c r="A414" s="54">
        <v>411</v>
      </c>
      <c r="B414" s="58" t="s">
        <v>1331</v>
      </c>
      <c r="C414" s="59" t="s">
        <v>886</v>
      </c>
      <c r="D414" s="54" t="s">
        <v>877</v>
      </c>
      <c r="E414" s="57">
        <v>595.8</v>
      </c>
    </row>
    <row r="415" s="43" customFormat="1" ht="15.75" spans="1:5">
      <c r="A415" s="54">
        <v>412</v>
      </c>
      <c r="B415" s="60" t="s">
        <v>1332</v>
      </c>
      <c r="C415" s="56" t="s">
        <v>879</v>
      </c>
      <c r="D415" s="54" t="s">
        <v>877</v>
      </c>
      <c r="E415" s="57">
        <v>93.6</v>
      </c>
    </row>
    <row r="416" s="41" customFormat="1" ht="15.75" spans="1:5">
      <c r="A416" s="54">
        <v>413</v>
      </c>
      <c r="B416" s="58" t="s">
        <v>1333</v>
      </c>
      <c r="C416" s="59" t="s">
        <v>879</v>
      </c>
      <c r="D416" s="54" t="s">
        <v>877</v>
      </c>
      <c r="E416" s="57">
        <v>127.8</v>
      </c>
    </row>
    <row r="417" s="43" customFormat="1" ht="15.75" spans="1:5">
      <c r="A417" s="54">
        <v>414</v>
      </c>
      <c r="B417" s="65" t="s">
        <v>1334</v>
      </c>
      <c r="C417" s="64" t="s">
        <v>761</v>
      </c>
      <c r="D417" s="54" t="s">
        <v>877</v>
      </c>
      <c r="E417" s="57">
        <v>104.4</v>
      </c>
    </row>
    <row r="418" s="43" customFormat="1" ht="15.75" spans="1:5">
      <c r="A418" s="54">
        <v>415</v>
      </c>
      <c r="B418" s="58" t="s">
        <v>1335</v>
      </c>
      <c r="C418" s="59" t="s">
        <v>886</v>
      </c>
      <c r="D418" s="54" t="s">
        <v>877</v>
      </c>
      <c r="E418" s="57">
        <v>754.2</v>
      </c>
    </row>
    <row r="419" s="41" customFormat="1" ht="15.75" spans="1:5">
      <c r="A419" s="54">
        <v>416</v>
      </c>
      <c r="B419" s="58" t="s">
        <v>1336</v>
      </c>
      <c r="C419" s="59" t="s">
        <v>963</v>
      </c>
      <c r="D419" s="54" t="s">
        <v>877</v>
      </c>
      <c r="E419" s="57">
        <v>604.8</v>
      </c>
    </row>
    <row r="420" s="43" customFormat="1" ht="15.75" spans="1:5">
      <c r="A420" s="54">
        <v>417</v>
      </c>
      <c r="B420" s="58" t="s">
        <v>1337</v>
      </c>
      <c r="C420" s="59" t="s">
        <v>886</v>
      </c>
      <c r="D420" s="54" t="s">
        <v>877</v>
      </c>
      <c r="E420" s="57">
        <v>788.4</v>
      </c>
    </row>
    <row r="421" s="43" customFormat="1" ht="15.75" spans="1:5">
      <c r="A421" s="54">
        <v>418</v>
      </c>
      <c r="B421" s="65" t="s">
        <v>1338</v>
      </c>
      <c r="C421" s="64" t="s">
        <v>884</v>
      </c>
      <c r="D421" s="54" t="s">
        <v>877</v>
      </c>
      <c r="E421" s="57">
        <v>117</v>
      </c>
    </row>
    <row r="422" s="43" customFormat="1" ht="15.75" spans="1:5">
      <c r="A422" s="54">
        <v>419</v>
      </c>
      <c r="B422" s="65" t="s">
        <v>1339</v>
      </c>
      <c r="C422" s="64" t="s">
        <v>761</v>
      </c>
      <c r="D422" s="54" t="s">
        <v>877</v>
      </c>
      <c r="E422" s="57">
        <v>82.8</v>
      </c>
    </row>
    <row r="423" s="43" customFormat="1" ht="15.75" spans="1:5">
      <c r="A423" s="54">
        <v>420</v>
      </c>
      <c r="B423" s="58" t="s">
        <v>1340</v>
      </c>
      <c r="C423" s="59" t="s">
        <v>884</v>
      </c>
      <c r="D423" s="54" t="s">
        <v>877</v>
      </c>
      <c r="E423" s="57">
        <v>439.2</v>
      </c>
    </row>
    <row r="424" s="43" customFormat="1" ht="15.75" spans="1:5">
      <c r="A424" s="54">
        <v>421</v>
      </c>
      <c r="B424" s="58" t="s">
        <v>1341</v>
      </c>
      <c r="C424" s="68" t="s">
        <v>761</v>
      </c>
      <c r="D424" s="54" t="s">
        <v>877</v>
      </c>
      <c r="E424" s="57">
        <v>82.8</v>
      </c>
    </row>
    <row r="425" s="41" customFormat="1" ht="28.5" spans="1:5">
      <c r="A425" s="54">
        <v>422</v>
      </c>
      <c r="B425" s="58" t="s">
        <v>1342</v>
      </c>
      <c r="C425" s="59" t="s">
        <v>886</v>
      </c>
      <c r="D425" s="54" t="s">
        <v>877</v>
      </c>
      <c r="E425" s="57">
        <v>118.8</v>
      </c>
    </row>
    <row r="426" s="43" customFormat="1" ht="15.75" spans="1:5">
      <c r="A426" s="54">
        <v>423</v>
      </c>
      <c r="B426" s="58" t="s">
        <v>1343</v>
      </c>
      <c r="C426" s="59" t="s">
        <v>884</v>
      </c>
      <c r="D426" s="54" t="s">
        <v>877</v>
      </c>
      <c r="E426" s="57">
        <v>754.2</v>
      </c>
    </row>
    <row r="427" s="43" customFormat="1" ht="15.75" spans="1:5">
      <c r="A427" s="54">
        <v>424</v>
      </c>
      <c r="B427" s="65" t="s">
        <v>1344</v>
      </c>
      <c r="C427" s="64" t="s">
        <v>761</v>
      </c>
      <c r="D427" s="54" t="s">
        <v>877</v>
      </c>
      <c r="E427" s="57">
        <v>70.2</v>
      </c>
    </row>
    <row r="428" s="43" customFormat="1" ht="15.75" spans="1:5">
      <c r="A428" s="54">
        <v>425</v>
      </c>
      <c r="B428" s="60" t="s">
        <v>1345</v>
      </c>
      <c r="C428" s="64" t="s">
        <v>1291</v>
      </c>
      <c r="D428" s="54" t="s">
        <v>877</v>
      </c>
      <c r="E428" s="57">
        <v>131.4</v>
      </c>
    </row>
    <row r="429" s="41" customFormat="1" ht="15.75" spans="1:5">
      <c r="A429" s="54">
        <v>426</v>
      </c>
      <c r="B429" s="58" t="s">
        <v>1346</v>
      </c>
      <c r="C429" s="59" t="s">
        <v>886</v>
      </c>
      <c r="D429" s="54" t="s">
        <v>877</v>
      </c>
      <c r="E429" s="57">
        <v>1080</v>
      </c>
    </row>
    <row r="430" s="43" customFormat="1" ht="15.75" spans="1:5">
      <c r="A430" s="54">
        <v>427</v>
      </c>
      <c r="B430" s="65" t="s">
        <v>1347</v>
      </c>
      <c r="C430" s="64" t="s">
        <v>761</v>
      </c>
      <c r="D430" s="54" t="s">
        <v>877</v>
      </c>
      <c r="E430" s="57">
        <v>82.8</v>
      </c>
    </row>
    <row r="431" s="41" customFormat="1" ht="15.75" spans="1:5">
      <c r="A431" s="54">
        <v>428</v>
      </c>
      <c r="B431" s="58" t="s">
        <v>1348</v>
      </c>
      <c r="C431" s="59" t="s">
        <v>876</v>
      </c>
      <c r="D431" s="54" t="s">
        <v>877</v>
      </c>
      <c r="E431" s="57">
        <v>72</v>
      </c>
    </row>
    <row r="432" s="41" customFormat="1" ht="15.75" spans="1:5">
      <c r="A432" s="54">
        <v>429</v>
      </c>
      <c r="B432" s="58" t="s">
        <v>1349</v>
      </c>
      <c r="C432" s="59" t="s">
        <v>1350</v>
      </c>
      <c r="D432" s="54" t="s">
        <v>877</v>
      </c>
      <c r="E432" s="57">
        <v>115.2</v>
      </c>
    </row>
    <row r="433" s="41" customFormat="1" ht="15.75" spans="1:5">
      <c r="A433" s="54">
        <v>430</v>
      </c>
      <c r="B433" s="58" t="s">
        <v>1351</v>
      </c>
      <c r="C433" s="59" t="s">
        <v>876</v>
      </c>
      <c r="D433" s="54" t="s">
        <v>877</v>
      </c>
      <c r="E433" s="57">
        <v>1036.8</v>
      </c>
    </row>
    <row r="434" s="43" customFormat="1" ht="15.75" spans="1:5">
      <c r="A434" s="54">
        <v>431</v>
      </c>
      <c r="B434" s="66" t="s">
        <v>1352</v>
      </c>
      <c r="C434" s="67" t="s">
        <v>886</v>
      </c>
      <c r="D434" s="54" t="s">
        <v>877</v>
      </c>
      <c r="E434" s="57">
        <v>613.8</v>
      </c>
    </row>
    <row r="435" s="43" customFormat="1" ht="15.75" spans="1:5">
      <c r="A435" s="54">
        <v>432</v>
      </c>
      <c r="B435" s="58" t="s">
        <v>1353</v>
      </c>
      <c r="C435" s="59" t="s">
        <v>882</v>
      </c>
      <c r="D435" s="54" t="s">
        <v>877</v>
      </c>
      <c r="E435" s="57">
        <v>122.4</v>
      </c>
    </row>
    <row r="436" s="43" customFormat="1" ht="15.75" spans="1:5">
      <c r="A436" s="54">
        <v>433</v>
      </c>
      <c r="B436" s="58" t="s">
        <v>1354</v>
      </c>
      <c r="C436" s="59" t="s">
        <v>761</v>
      </c>
      <c r="D436" s="54" t="s">
        <v>877</v>
      </c>
      <c r="E436" s="57">
        <v>127.8</v>
      </c>
    </row>
    <row r="437" s="41" customFormat="1" ht="15.75" spans="1:5">
      <c r="A437" s="54">
        <v>434</v>
      </c>
      <c r="B437" s="66" t="s">
        <v>1355</v>
      </c>
      <c r="C437" s="67" t="s">
        <v>608</v>
      </c>
      <c r="D437" s="54" t="s">
        <v>877</v>
      </c>
      <c r="E437" s="57">
        <v>1890</v>
      </c>
    </row>
    <row r="438" s="43" customFormat="1" ht="15.75" spans="1:5">
      <c r="A438" s="54">
        <v>435</v>
      </c>
      <c r="B438" s="58" t="s">
        <v>1356</v>
      </c>
      <c r="C438" s="59" t="s">
        <v>886</v>
      </c>
      <c r="D438" s="54" t="s">
        <v>877</v>
      </c>
      <c r="E438" s="57">
        <v>525.6</v>
      </c>
    </row>
    <row r="439" s="43" customFormat="1" ht="15.75" spans="1:5">
      <c r="A439" s="54">
        <v>436</v>
      </c>
      <c r="B439" s="58" t="s">
        <v>1357</v>
      </c>
      <c r="C439" s="59" t="s">
        <v>886</v>
      </c>
      <c r="D439" s="54" t="s">
        <v>877</v>
      </c>
      <c r="E439" s="57">
        <v>525.6</v>
      </c>
    </row>
    <row r="440" s="43" customFormat="1" ht="15.75" spans="1:5">
      <c r="A440" s="54">
        <v>437</v>
      </c>
      <c r="B440" s="66" t="s">
        <v>1358</v>
      </c>
      <c r="C440" s="67" t="s">
        <v>886</v>
      </c>
      <c r="D440" s="54" t="s">
        <v>877</v>
      </c>
      <c r="E440" s="57">
        <v>525.6</v>
      </c>
    </row>
    <row r="441" s="43" customFormat="1" ht="15.75" spans="1:5">
      <c r="A441" s="54">
        <v>438</v>
      </c>
      <c r="B441" s="66" t="s">
        <v>1359</v>
      </c>
      <c r="C441" s="67" t="s">
        <v>886</v>
      </c>
      <c r="D441" s="54" t="s">
        <v>877</v>
      </c>
      <c r="E441" s="57">
        <v>1305</v>
      </c>
    </row>
    <row r="442" s="43" customFormat="1" ht="19.5" spans="1:5">
      <c r="A442" s="54">
        <v>439</v>
      </c>
      <c r="B442" s="58" t="s">
        <v>1360</v>
      </c>
      <c r="C442" s="59" t="s">
        <v>886</v>
      </c>
      <c r="D442" s="54" t="s">
        <v>877</v>
      </c>
      <c r="E442" s="57">
        <v>68.4</v>
      </c>
    </row>
    <row r="443" s="43" customFormat="1" ht="15.75" spans="1:5">
      <c r="A443" s="54">
        <v>440</v>
      </c>
      <c r="B443" s="58" t="s">
        <v>1361</v>
      </c>
      <c r="C443" s="59" t="s">
        <v>886</v>
      </c>
      <c r="D443" s="54" t="s">
        <v>877</v>
      </c>
      <c r="E443" s="57">
        <v>104.4</v>
      </c>
    </row>
    <row r="444" s="43" customFormat="1" ht="15.75" spans="1:5">
      <c r="A444" s="54">
        <v>441</v>
      </c>
      <c r="B444" s="58" t="s">
        <v>1362</v>
      </c>
      <c r="C444" s="59" t="s">
        <v>886</v>
      </c>
      <c r="D444" s="54" t="s">
        <v>877</v>
      </c>
      <c r="E444" s="57">
        <v>540</v>
      </c>
    </row>
    <row r="445" s="43" customFormat="1" ht="15.75" spans="1:5">
      <c r="A445" s="54">
        <v>442</v>
      </c>
      <c r="B445" s="58" t="s">
        <v>1363</v>
      </c>
      <c r="C445" s="59" t="s">
        <v>761</v>
      </c>
      <c r="D445" s="54" t="s">
        <v>877</v>
      </c>
      <c r="E445" s="57">
        <v>82.8</v>
      </c>
    </row>
    <row r="446" s="41" customFormat="1" ht="15.75" spans="1:5">
      <c r="A446" s="54">
        <v>443</v>
      </c>
      <c r="B446" s="58" t="s">
        <v>1364</v>
      </c>
      <c r="C446" s="59" t="s">
        <v>608</v>
      </c>
      <c r="D446" s="54" t="s">
        <v>877</v>
      </c>
      <c r="E446" s="57">
        <v>3213</v>
      </c>
    </row>
    <row r="447" s="43" customFormat="1" ht="15.75" spans="1:5">
      <c r="A447" s="54">
        <v>444</v>
      </c>
      <c r="B447" s="58" t="s">
        <v>1365</v>
      </c>
      <c r="C447" s="59" t="s">
        <v>882</v>
      </c>
      <c r="D447" s="54" t="s">
        <v>877</v>
      </c>
      <c r="E447" s="57">
        <v>117</v>
      </c>
    </row>
    <row r="448" s="43" customFormat="1" ht="15.75" spans="1:5">
      <c r="A448" s="54">
        <v>445</v>
      </c>
      <c r="B448" s="65" t="s">
        <v>1366</v>
      </c>
      <c r="C448" s="64" t="s">
        <v>879</v>
      </c>
      <c r="D448" s="54" t="s">
        <v>877</v>
      </c>
      <c r="E448" s="57">
        <v>108</v>
      </c>
    </row>
    <row r="449" s="43" customFormat="1" ht="15.75" spans="1:5">
      <c r="A449" s="54">
        <v>446</v>
      </c>
      <c r="B449" s="65" t="s">
        <v>1367</v>
      </c>
      <c r="C449" s="64" t="s">
        <v>761</v>
      </c>
      <c r="D449" s="54" t="s">
        <v>877</v>
      </c>
      <c r="E449" s="57">
        <v>104.4</v>
      </c>
    </row>
    <row r="450" s="43" customFormat="1" ht="15.75" spans="1:5">
      <c r="A450" s="54">
        <v>447</v>
      </c>
      <c r="B450" s="58" t="s">
        <v>1368</v>
      </c>
      <c r="C450" s="59" t="s">
        <v>761</v>
      </c>
      <c r="D450" s="54" t="s">
        <v>877</v>
      </c>
      <c r="E450" s="57">
        <v>158.4</v>
      </c>
    </row>
    <row r="451" s="43" customFormat="1" ht="15.75" spans="1:5">
      <c r="A451" s="54">
        <v>448</v>
      </c>
      <c r="B451" s="58" t="s">
        <v>1369</v>
      </c>
      <c r="C451" s="59" t="s">
        <v>886</v>
      </c>
      <c r="D451" s="54" t="s">
        <v>877</v>
      </c>
      <c r="E451" s="57">
        <v>864</v>
      </c>
    </row>
    <row r="452" s="43" customFormat="1" ht="15.75" spans="1:5">
      <c r="A452" s="54">
        <v>449</v>
      </c>
      <c r="B452" s="65" t="s">
        <v>1370</v>
      </c>
      <c r="C452" s="64" t="s">
        <v>1291</v>
      </c>
      <c r="D452" s="54" t="s">
        <v>877</v>
      </c>
      <c r="E452" s="57">
        <v>88.2</v>
      </c>
    </row>
    <row r="453" s="43" customFormat="1" ht="15.75" spans="1:5">
      <c r="A453" s="54">
        <v>450</v>
      </c>
      <c r="B453" s="60" t="s">
        <v>1371</v>
      </c>
      <c r="C453" s="64" t="s">
        <v>761</v>
      </c>
      <c r="D453" s="54" t="s">
        <v>877</v>
      </c>
      <c r="E453" s="57">
        <v>117</v>
      </c>
    </row>
    <row r="454" s="43" customFormat="1" ht="15.75" spans="1:5">
      <c r="A454" s="54">
        <v>451</v>
      </c>
      <c r="B454" s="60" t="s">
        <v>1372</v>
      </c>
      <c r="C454" s="64" t="s">
        <v>761</v>
      </c>
      <c r="D454" s="54" t="s">
        <v>877</v>
      </c>
      <c r="E454" s="57">
        <v>93.6</v>
      </c>
    </row>
    <row r="455" s="43" customFormat="1" ht="15.75" spans="1:5">
      <c r="A455" s="54">
        <v>452</v>
      </c>
      <c r="B455" s="60" t="s">
        <v>1373</v>
      </c>
      <c r="C455" s="64" t="s">
        <v>761</v>
      </c>
      <c r="D455" s="54" t="s">
        <v>877</v>
      </c>
      <c r="E455" s="57">
        <v>88.2</v>
      </c>
    </row>
    <row r="456" s="43" customFormat="1" ht="15.75" spans="1:5">
      <c r="A456" s="54">
        <v>453</v>
      </c>
      <c r="B456" s="60" t="s">
        <v>1374</v>
      </c>
      <c r="C456" s="64" t="s">
        <v>1233</v>
      </c>
      <c r="D456" s="54" t="s">
        <v>877</v>
      </c>
      <c r="E456" s="57">
        <v>82.8</v>
      </c>
    </row>
    <row r="457" s="43" customFormat="1" ht="15.75" spans="1:5">
      <c r="A457" s="54">
        <v>454</v>
      </c>
      <c r="B457" s="60" t="s">
        <v>1375</v>
      </c>
      <c r="C457" s="64" t="s">
        <v>879</v>
      </c>
      <c r="D457" s="54" t="s">
        <v>877</v>
      </c>
      <c r="E457" s="57">
        <v>70.2</v>
      </c>
    </row>
    <row r="458" s="43" customFormat="1" ht="15.75" spans="1:5">
      <c r="A458" s="54">
        <v>455</v>
      </c>
      <c r="B458" s="58" t="s">
        <v>1376</v>
      </c>
      <c r="C458" s="59" t="s">
        <v>886</v>
      </c>
      <c r="D458" s="54" t="s">
        <v>877</v>
      </c>
      <c r="E458" s="57">
        <v>2937.6</v>
      </c>
    </row>
    <row r="459" s="43" customFormat="1" ht="15.75" spans="1:5">
      <c r="A459" s="54">
        <v>456</v>
      </c>
      <c r="B459" s="60" t="s">
        <v>1377</v>
      </c>
      <c r="C459" s="64" t="s">
        <v>882</v>
      </c>
      <c r="D459" s="54" t="s">
        <v>877</v>
      </c>
      <c r="E459" s="57">
        <v>70.2</v>
      </c>
    </row>
    <row r="460" s="43" customFormat="1" ht="15.75" spans="1:5">
      <c r="A460" s="54">
        <v>457</v>
      </c>
      <c r="B460" s="58" t="s">
        <v>1378</v>
      </c>
      <c r="C460" s="59" t="s">
        <v>882</v>
      </c>
      <c r="D460" s="54" t="s">
        <v>877</v>
      </c>
      <c r="E460" s="57">
        <v>84.6</v>
      </c>
    </row>
    <row r="461" s="43" customFormat="1" ht="15.75" spans="1:5">
      <c r="A461" s="54">
        <v>458</v>
      </c>
      <c r="B461" s="60" t="s">
        <v>1379</v>
      </c>
      <c r="C461" s="64" t="s">
        <v>879</v>
      </c>
      <c r="D461" s="54" t="s">
        <v>877</v>
      </c>
      <c r="E461" s="57">
        <v>70.2</v>
      </c>
    </row>
    <row r="462" s="43" customFormat="1" ht="15.75" spans="1:5">
      <c r="A462" s="54">
        <v>459</v>
      </c>
      <c r="B462" s="65" t="s">
        <v>1380</v>
      </c>
      <c r="C462" s="64" t="s">
        <v>761</v>
      </c>
      <c r="D462" s="54" t="s">
        <v>877</v>
      </c>
      <c r="E462" s="57">
        <v>140.4</v>
      </c>
    </row>
    <row r="463" s="43" customFormat="1" ht="15.75" spans="1:5">
      <c r="A463" s="54">
        <v>460</v>
      </c>
      <c r="B463" s="58" t="s">
        <v>1381</v>
      </c>
      <c r="C463" s="59" t="s">
        <v>886</v>
      </c>
      <c r="D463" s="54" t="s">
        <v>877</v>
      </c>
      <c r="E463" s="57">
        <v>2116.8</v>
      </c>
    </row>
    <row r="464" s="43" customFormat="1" ht="15.75" spans="1:5">
      <c r="A464" s="54">
        <v>461</v>
      </c>
      <c r="B464" s="60" t="s">
        <v>1382</v>
      </c>
      <c r="C464" s="64" t="s">
        <v>882</v>
      </c>
      <c r="D464" s="54" t="s">
        <v>877</v>
      </c>
      <c r="E464" s="57">
        <v>79.2</v>
      </c>
    </row>
    <row r="465" s="43" customFormat="1" ht="15.75" spans="1:5">
      <c r="A465" s="54">
        <v>462</v>
      </c>
      <c r="B465" s="65" t="s">
        <v>1383</v>
      </c>
      <c r="C465" s="64" t="s">
        <v>940</v>
      </c>
      <c r="D465" s="54" t="s">
        <v>877</v>
      </c>
      <c r="E465" s="57">
        <v>187.2</v>
      </c>
    </row>
    <row r="466" s="43" customFormat="1" ht="15.75" spans="1:5">
      <c r="A466" s="54">
        <v>463</v>
      </c>
      <c r="B466" s="58" t="s">
        <v>1384</v>
      </c>
      <c r="C466" s="59" t="s">
        <v>761</v>
      </c>
      <c r="D466" s="54" t="s">
        <v>877</v>
      </c>
      <c r="E466" s="57">
        <v>117</v>
      </c>
    </row>
    <row r="467" s="41" customFormat="1" ht="15.75" spans="1:5">
      <c r="A467" s="54">
        <v>464</v>
      </c>
      <c r="B467" s="65" t="s">
        <v>1385</v>
      </c>
      <c r="C467" s="64" t="s">
        <v>761</v>
      </c>
      <c r="D467" s="54" t="s">
        <v>877</v>
      </c>
      <c r="E467" s="57">
        <v>90</v>
      </c>
    </row>
    <row r="468" s="43" customFormat="1" ht="15.75" spans="1:5">
      <c r="A468" s="54">
        <v>465</v>
      </c>
      <c r="B468" s="58" t="s">
        <v>1386</v>
      </c>
      <c r="C468" s="59" t="s">
        <v>761</v>
      </c>
      <c r="D468" s="54" t="s">
        <v>877</v>
      </c>
      <c r="E468" s="57">
        <v>117</v>
      </c>
    </row>
    <row r="469" s="43" customFormat="1" ht="15.75" spans="1:5">
      <c r="A469" s="54">
        <v>466</v>
      </c>
      <c r="B469" s="65" t="s">
        <v>1387</v>
      </c>
      <c r="C469" s="64" t="s">
        <v>761</v>
      </c>
      <c r="D469" s="54" t="s">
        <v>877</v>
      </c>
      <c r="E469" s="57">
        <v>81</v>
      </c>
    </row>
    <row r="470" s="43" customFormat="1" ht="15.75" spans="1:5">
      <c r="A470" s="54">
        <v>467</v>
      </c>
      <c r="B470" s="58" t="s">
        <v>1388</v>
      </c>
      <c r="C470" s="59" t="s">
        <v>884</v>
      </c>
      <c r="D470" s="54" t="s">
        <v>877</v>
      </c>
      <c r="E470" s="57">
        <v>174.6</v>
      </c>
    </row>
    <row r="471" s="41" customFormat="1" ht="15.75" spans="1:5">
      <c r="A471" s="54">
        <v>468</v>
      </c>
      <c r="B471" s="58" t="s">
        <v>1389</v>
      </c>
      <c r="C471" s="59" t="s">
        <v>1390</v>
      </c>
      <c r="D471" s="54" t="s">
        <v>877</v>
      </c>
      <c r="E471" s="57">
        <v>77.4</v>
      </c>
    </row>
    <row r="472" s="41" customFormat="1" ht="15.75" spans="1:5">
      <c r="A472" s="54">
        <v>469</v>
      </c>
      <c r="B472" s="58" t="s">
        <v>1391</v>
      </c>
      <c r="C472" s="59" t="s">
        <v>1212</v>
      </c>
      <c r="D472" s="54" t="s">
        <v>877</v>
      </c>
      <c r="E472" s="57">
        <v>108</v>
      </c>
    </row>
    <row r="473" s="43" customFormat="1" ht="15.75" spans="1:5">
      <c r="A473" s="54">
        <v>470</v>
      </c>
      <c r="B473" s="60" t="s">
        <v>1392</v>
      </c>
      <c r="C473" s="59" t="s">
        <v>940</v>
      </c>
      <c r="D473" s="54" t="s">
        <v>877</v>
      </c>
      <c r="E473" s="57">
        <v>446.4</v>
      </c>
    </row>
    <row r="474" s="43" customFormat="1" ht="15.75" spans="1:5">
      <c r="A474" s="54">
        <v>471</v>
      </c>
      <c r="B474" s="58" t="s">
        <v>1393</v>
      </c>
      <c r="C474" s="59" t="s">
        <v>886</v>
      </c>
      <c r="D474" s="54" t="s">
        <v>877</v>
      </c>
      <c r="E474" s="57">
        <v>1704.6</v>
      </c>
    </row>
    <row r="475" s="43" customFormat="1" ht="15.75" spans="1:5">
      <c r="A475" s="54">
        <v>472</v>
      </c>
      <c r="B475" s="58" t="s">
        <v>1394</v>
      </c>
      <c r="C475" s="59" t="s">
        <v>1395</v>
      </c>
      <c r="D475" s="54" t="s">
        <v>877</v>
      </c>
      <c r="E475" s="57">
        <v>262.8</v>
      </c>
    </row>
    <row r="476" s="43" customFormat="1" ht="15.75" spans="1:5">
      <c r="A476" s="54">
        <v>473</v>
      </c>
      <c r="B476" s="58" t="s">
        <v>1396</v>
      </c>
      <c r="C476" s="59" t="s">
        <v>886</v>
      </c>
      <c r="D476" s="54" t="s">
        <v>877</v>
      </c>
      <c r="E476" s="57">
        <v>99</v>
      </c>
    </row>
    <row r="477" s="43" customFormat="1" ht="15.75" spans="1:5">
      <c r="A477" s="54">
        <v>474</v>
      </c>
      <c r="B477" s="60" t="s">
        <v>1397</v>
      </c>
      <c r="C477" s="56" t="s">
        <v>761</v>
      </c>
      <c r="D477" s="54" t="s">
        <v>877</v>
      </c>
      <c r="E477" s="57">
        <v>70.2</v>
      </c>
    </row>
    <row r="478" s="43" customFormat="1" ht="15.75" spans="1:5">
      <c r="A478" s="54">
        <v>475</v>
      </c>
      <c r="B478" s="65" t="s">
        <v>1398</v>
      </c>
      <c r="C478" s="64" t="s">
        <v>761</v>
      </c>
      <c r="D478" s="54" t="s">
        <v>877</v>
      </c>
      <c r="E478" s="57">
        <v>187.2</v>
      </c>
    </row>
    <row r="479" s="43" customFormat="1" ht="15.75" spans="1:5">
      <c r="A479" s="54">
        <v>476</v>
      </c>
      <c r="B479" s="58" t="s">
        <v>1399</v>
      </c>
      <c r="C479" s="59" t="s">
        <v>1400</v>
      </c>
      <c r="D479" s="54" t="s">
        <v>877</v>
      </c>
      <c r="E479" s="57">
        <v>140.4</v>
      </c>
    </row>
    <row r="480" s="43" customFormat="1" ht="15.75" spans="1:5">
      <c r="A480" s="54">
        <v>477</v>
      </c>
      <c r="B480" s="58" t="s">
        <v>1401</v>
      </c>
      <c r="C480" s="59" t="s">
        <v>876</v>
      </c>
      <c r="D480" s="54" t="s">
        <v>877</v>
      </c>
      <c r="E480" s="57">
        <v>187.2</v>
      </c>
    </row>
    <row r="481" s="43" customFormat="1" ht="15.75" spans="1:5">
      <c r="A481" s="54">
        <v>478</v>
      </c>
      <c r="B481" s="58" t="s">
        <v>1402</v>
      </c>
      <c r="C481" s="59" t="s">
        <v>886</v>
      </c>
      <c r="D481" s="54" t="s">
        <v>877</v>
      </c>
      <c r="E481" s="57">
        <v>2091.6</v>
      </c>
    </row>
    <row r="482" s="43" customFormat="1" ht="15.75" spans="1:5">
      <c r="A482" s="54">
        <v>479</v>
      </c>
      <c r="B482" s="58" t="s">
        <v>1403</v>
      </c>
      <c r="C482" s="59" t="s">
        <v>890</v>
      </c>
      <c r="D482" s="54" t="s">
        <v>877</v>
      </c>
      <c r="E482" s="57">
        <v>468</v>
      </c>
    </row>
    <row r="483" s="43" customFormat="1" ht="15.75" spans="1:5">
      <c r="A483" s="54">
        <v>480</v>
      </c>
      <c r="B483" s="58" t="s">
        <v>1404</v>
      </c>
      <c r="C483" s="59" t="s">
        <v>1405</v>
      </c>
      <c r="D483" s="54" t="s">
        <v>877</v>
      </c>
      <c r="E483" s="57">
        <v>594</v>
      </c>
    </row>
    <row r="484" s="43" customFormat="1" ht="15.75" spans="1:5">
      <c r="A484" s="54">
        <v>481</v>
      </c>
      <c r="B484" s="58" t="s">
        <v>1406</v>
      </c>
      <c r="C484" s="59" t="s">
        <v>886</v>
      </c>
      <c r="D484" s="54" t="s">
        <v>877</v>
      </c>
      <c r="E484" s="57">
        <v>990</v>
      </c>
    </row>
    <row r="485" s="43" customFormat="1" ht="15.75" spans="1:5">
      <c r="A485" s="54">
        <v>482</v>
      </c>
      <c r="B485" s="58" t="s">
        <v>1407</v>
      </c>
      <c r="C485" s="59" t="s">
        <v>884</v>
      </c>
      <c r="D485" s="54" t="s">
        <v>877</v>
      </c>
      <c r="E485" s="57">
        <v>1366.2</v>
      </c>
    </row>
    <row r="486" s="41" customFormat="1" ht="15.75" spans="1:5">
      <c r="A486" s="54">
        <v>483</v>
      </c>
      <c r="B486" s="58" t="s">
        <v>1408</v>
      </c>
      <c r="C486" s="59" t="s">
        <v>940</v>
      </c>
      <c r="D486" s="54" t="s">
        <v>877</v>
      </c>
      <c r="E486" s="57">
        <v>1220.4</v>
      </c>
    </row>
    <row r="487" s="43" customFormat="1" ht="15.75" spans="1:5">
      <c r="A487" s="54">
        <v>484</v>
      </c>
      <c r="B487" s="58" t="s">
        <v>1409</v>
      </c>
      <c r="C487" s="59" t="s">
        <v>886</v>
      </c>
      <c r="D487" s="54" t="s">
        <v>877</v>
      </c>
      <c r="E487" s="57">
        <v>1224</v>
      </c>
    </row>
    <row r="488" s="43" customFormat="1" ht="15.75" spans="1:5">
      <c r="A488" s="54">
        <v>485</v>
      </c>
      <c r="B488" s="58" t="s">
        <v>1410</v>
      </c>
      <c r="C488" s="59" t="s">
        <v>886</v>
      </c>
      <c r="D488" s="54" t="s">
        <v>877</v>
      </c>
      <c r="E488" s="57">
        <v>2700</v>
      </c>
    </row>
    <row r="489" s="43" customFormat="1" ht="15.75" spans="1:5">
      <c r="A489" s="54">
        <v>486</v>
      </c>
      <c r="B489" s="65" t="s">
        <v>1411</v>
      </c>
      <c r="C489" s="64" t="s">
        <v>882</v>
      </c>
      <c r="D489" s="54" t="s">
        <v>877</v>
      </c>
      <c r="E489" s="57">
        <v>127.8</v>
      </c>
    </row>
    <row r="490" s="43" customFormat="1" ht="15.75" spans="1:5">
      <c r="A490" s="54">
        <v>487</v>
      </c>
      <c r="B490" s="60" t="s">
        <v>1412</v>
      </c>
      <c r="C490" s="55" t="s">
        <v>876</v>
      </c>
      <c r="D490" s="54" t="s">
        <v>877</v>
      </c>
      <c r="E490" s="57">
        <v>262.8</v>
      </c>
    </row>
    <row r="491" s="43" customFormat="1" ht="15.75" spans="1:5">
      <c r="A491" s="54">
        <v>488</v>
      </c>
      <c r="B491" s="60" t="s">
        <v>1413</v>
      </c>
      <c r="C491" s="56" t="s">
        <v>879</v>
      </c>
      <c r="D491" s="54" t="s">
        <v>877</v>
      </c>
      <c r="E491" s="57">
        <v>127.8</v>
      </c>
    </row>
    <row r="492" s="43" customFormat="1" ht="15.75" spans="1:5">
      <c r="A492" s="54">
        <v>489</v>
      </c>
      <c r="B492" s="58" t="s">
        <v>1414</v>
      </c>
      <c r="C492" s="59" t="s">
        <v>876</v>
      </c>
      <c r="D492" s="54" t="s">
        <v>877</v>
      </c>
      <c r="E492" s="57">
        <v>540</v>
      </c>
    </row>
    <row r="493" s="43" customFormat="1" ht="15.75" spans="1:5">
      <c r="A493" s="54">
        <v>490</v>
      </c>
      <c r="B493" s="65" t="s">
        <v>1415</v>
      </c>
      <c r="C493" s="64" t="s">
        <v>761</v>
      </c>
      <c r="D493" s="54" t="s">
        <v>877</v>
      </c>
      <c r="E493" s="57">
        <v>131.4</v>
      </c>
    </row>
    <row r="494" s="43" customFormat="1" ht="15.75" spans="1:5">
      <c r="A494" s="54">
        <v>491</v>
      </c>
      <c r="B494" s="60" t="s">
        <v>1416</v>
      </c>
      <c r="C494" s="56" t="s">
        <v>761</v>
      </c>
      <c r="D494" s="54" t="s">
        <v>877</v>
      </c>
      <c r="E494" s="57">
        <v>70.2</v>
      </c>
    </row>
    <row r="495" s="43" customFormat="1" ht="15.75" spans="1:5">
      <c r="A495" s="54">
        <v>492</v>
      </c>
      <c r="B495" s="58" t="s">
        <v>1417</v>
      </c>
      <c r="C495" s="59" t="s">
        <v>886</v>
      </c>
      <c r="D495" s="54" t="s">
        <v>877</v>
      </c>
      <c r="E495" s="57">
        <v>1121.4</v>
      </c>
    </row>
    <row r="496" s="41" customFormat="1" ht="15.75" spans="1:5">
      <c r="A496" s="54">
        <v>493</v>
      </c>
      <c r="B496" s="60" t="s">
        <v>1418</v>
      </c>
      <c r="C496" s="55" t="s">
        <v>876</v>
      </c>
      <c r="D496" s="54" t="s">
        <v>877</v>
      </c>
      <c r="E496" s="57">
        <v>1684.8</v>
      </c>
    </row>
    <row r="497" s="43" customFormat="1" ht="15.75" spans="1:5">
      <c r="A497" s="54">
        <v>494</v>
      </c>
      <c r="B497" s="58" t="s">
        <v>1419</v>
      </c>
      <c r="C497" s="59" t="s">
        <v>876</v>
      </c>
      <c r="D497" s="54" t="s">
        <v>877</v>
      </c>
      <c r="E497" s="57">
        <v>46.8</v>
      </c>
    </row>
    <row r="498" s="43" customFormat="1" ht="15.75" spans="1:5">
      <c r="A498" s="54">
        <v>495</v>
      </c>
      <c r="B498" s="58" t="s">
        <v>1420</v>
      </c>
      <c r="C498" s="59" t="s">
        <v>886</v>
      </c>
      <c r="D498" s="54" t="s">
        <v>877</v>
      </c>
      <c r="E498" s="57">
        <v>876.6</v>
      </c>
    </row>
    <row r="499" s="43" customFormat="1" ht="15.75" spans="1:5">
      <c r="A499" s="54">
        <v>496</v>
      </c>
      <c r="B499" s="60" t="s">
        <v>1421</v>
      </c>
      <c r="C499" s="64" t="s">
        <v>879</v>
      </c>
      <c r="D499" s="54" t="s">
        <v>877</v>
      </c>
      <c r="E499" s="57">
        <v>93.6</v>
      </c>
    </row>
    <row r="500" s="41" customFormat="1" ht="15.75" spans="1:5">
      <c r="A500" s="54">
        <v>497</v>
      </c>
      <c r="B500" s="58" t="s">
        <v>753</v>
      </c>
      <c r="C500" s="59" t="s">
        <v>1216</v>
      </c>
      <c r="D500" s="54" t="s">
        <v>877</v>
      </c>
      <c r="E500" s="57">
        <v>1080</v>
      </c>
    </row>
    <row r="501" s="41" customFormat="1" ht="15.75" spans="1:5">
      <c r="A501" s="54">
        <v>498</v>
      </c>
      <c r="B501" s="58" t="s">
        <v>324</v>
      </c>
      <c r="C501" s="59" t="s">
        <v>1422</v>
      </c>
      <c r="D501" s="54" t="s">
        <v>877</v>
      </c>
      <c r="E501" s="57">
        <v>17.1</v>
      </c>
    </row>
    <row r="502" s="41" customFormat="1" ht="15.75" spans="1:5">
      <c r="A502" s="54">
        <v>499</v>
      </c>
      <c r="B502" s="58" t="s">
        <v>757</v>
      </c>
      <c r="C502" s="59" t="s">
        <v>1423</v>
      </c>
      <c r="D502" s="54" t="s">
        <v>877</v>
      </c>
      <c r="E502" s="57">
        <v>57.6</v>
      </c>
    </row>
    <row r="503" s="41" customFormat="1" ht="15.75" spans="1:5">
      <c r="A503" s="54">
        <v>500</v>
      </c>
      <c r="B503" s="58" t="s">
        <v>537</v>
      </c>
      <c r="C503" s="59" t="s">
        <v>1423</v>
      </c>
      <c r="D503" s="54" t="s">
        <v>877</v>
      </c>
      <c r="E503" s="57">
        <v>26.1</v>
      </c>
    </row>
    <row r="504" s="41" customFormat="1" ht="15.75" spans="1:5">
      <c r="A504" s="54">
        <v>501</v>
      </c>
      <c r="B504" s="58" t="s">
        <v>317</v>
      </c>
      <c r="C504" s="59" t="s">
        <v>1424</v>
      </c>
      <c r="D504" s="54" t="s">
        <v>877</v>
      </c>
      <c r="E504" s="57">
        <v>270</v>
      </c>
    </row>
    <row r="505" s="43" customFormat="1" ht="15.75" spans="1:5">
      <c r="A505" s="54">
        <v>502</v>
      </c>
      <c r="B505" s="60" t="s">
        <v>1425</v>
      </c>
      <c r="C505" s="64" t="s">
        <v>761</v>
      </c>
      <c r="D505" s="54" t="s">
        <v>877</v>
      </c>
      <c r="E505" s="57">
        <v>93.6</v>
      </c>
    </row>
    <row r="506" s="43" customFormat="1" ht="15.75" spans="1:5">
      <c r="A506" s="54">
        <v>503</v>
      </c>
      <c r="B506" s="58" t="s">
        <v>1426</v>
      </c>
      <c r="C506" s="59" t="s">
        <v>886</v>
      </c>
      <c r="D506" s="54" t="s">
        <v>877</v>
      </c>
      <c r="E506" s="57">
        <v>468</v>
      </c>
    </row>
    <row r="507" s="43" customFormat="1" ht="15.75" spans="1:5">
      <c r="A507" s="54">
        <v>504</v>
      </c>
      <c r="B507" s="58" t="s">
        <v>1427</v>
      </c>
      <c r="C507" s="59" t="s">
        <v>886</v>
      </c>
      <c r="D507" s="54" t="s">
        <v>877</v>
      </c>
      <c r="E507" s="57">
        <v>89.1</v>
      </c>
    </row>
    <row r="508" s="43" customFormat="1" ht="15.75" spans="1:5">
      <c r="A508" s="54">
        <v>505</v>
      </c>
      <c r="B508" s="58" t="s">
        <v>1428</v>
      </c>
      <c r="C508" s="59" t="s">
        <v>761</v>
      </c>
      <c r="D508" s="54" t="s">
        <v>877</v>
      </c>
      <c r="E508" s="57">
        <v>223.2</v>
      </c>
    </row>
    <row r="509" s="43" customFormat="1" ht="15.75" spans="1:5">
      <c r="A509" s="54">
        <v>506</v>
      </c>
      <c r="B509" s="60" t="s">
        <v>1429</v>
      </c>
      <c r="C509" s="64" t="s">
        <v>761</v>
      </c>
      <c r="D509" s="54" t="s">
        <v>877</v>
      </c>
      <c r="E509" s="57">
        <v>97.2</v>
      </c>
    </row>
    <row r="510" s="43" customFormat="1" ht="15.75" spans="1:5">
      <c r="A510" s="54">
        <v>507</v>
      </c>
      <c r="B510" s="58" t="s">
        <v>1430</v>
      </c>
      <c r="C510" s="59" t="s">
        <v>879</v>
      </c>
      <c r="D510" s="54" t="s">
        <v>877</v>
      </c>
      <c r="E510" s="57">
        <v>140.4</v>
      </c>
    </row>
    <row r="511" s="43" customFormat="1" ht="15.75" spans="1:5">
      <c r="A511" s="54">
        <v>508</v>
      </c>
      <c r="B511" s="60" t="s">
        <v>1431</v>
      </c>
      <c r="C511" s="64" t="s">
        <v>761</v>
      </c>
      <c r="D511" s="54" t="s">
        <v>877</v>
      </c>
      <c r="E511" s="57">
        <v>122.4</v>
      </c>
    </row>
    <row r="512" s="41" customFormat="1" ht="15.75" spans="1:5">
      <c r="A512" s="54">
        <v>509</v>
      </c>
      <c r="B512" s="58" t="s">
        <v>407</v>
      </c>
      <c r="C512" s="59" t="s">
        <v>1197</v>
      </c>
      <c r="D512" s="54" t="s">
        <v>877</v>
      </c>
      <c r="E512" s="57">
        <v>864</v>
      </c>
    </row>
    <row r="513" s="43" customFormat="1" ht="15.75" spans="1:5">
      <c r="A513" s="54">
        <v>510</v>
      </c>
      <c r="B513" s="58" t="s">
        <v>1432</v>
      </c>
      <c r="C513" s="59" t="s">
        <v>761</v>
      </c>
      <c r="D513" s="54" t="s">
        <v>877</v>
      </c>
      <c r="E513" s="57">
        <v>93.6</v>
      </c>
    </row>
    <row r="514" s="43" customFormat="1" ht="15.75" spans="1:5">
      <c r="A514" s="54">
        <v>511</v>
      </c>
      <c r="B514" s="58" t="s">
        <v>1433</v>
      </c>
      <c r="C514" s="59" t="s">
        <v>876</v>
      </c>
      <c r="D514" s="54" t="s">
        <v>877</v>
      </c>
      <c r="E514" s="57">
        <v>170.1</v>
      </c>
    </row>
    <row r="515" s="43" customFormat="1" ht="15.75" spans="1:5">
      <c r="A515" s="54">
        <v>512</v>
      </c>
      <c r="B515" s="60" t="s">
        <v>1434</v>
      </c>
      <c r="C515" s="64" t="s">
        <v>1059</v>
      </c>
      <c r="D515" s="54" t="s">
        <v>877</v>
      </c>
      <c r="E515" s="57">
        <v>82.8</v>
      </c>
    </row>
    <row r="516" s="43" customFormat="1" ht="15.75" spans="1:5">
      <c r="A516" s="54">
        <v>513</v>
      </c>
      <c r="B516" s="58" t="s">
        <v>1435</v>
      </c>
      <c r="C516" s="59" t="s">
        <v>963</v>
      </c>
      <c r="D516" s="54" t="s">
        <v>877</v>
      </c>
      <c r="E516" s="57">
        <v>1569.6</v>
      </c>
    </row>
    <row r="517" s="41" customFormat="1" ht="15.75" spans="1:5">
      <c r="A517" s="54">
        <v>514</v>
      </c>
      <c r="B517" s="58" t="s">
        <v>764</v>
      </c>
      <c r="C517" s="59" t="s">
        <v>1173</v>
      </c>
      <c r="D517" s="54" t="s">
        <v>877</v>
      </c>
      <c r="E517" s="57">
        <v>41.4</v>
      </c>
    </row>
    <row r="518" s="41" customFormat="1" ht="15.75" spans="1:5">
      <c r="A518" s="54">
        <v>515</v>
      </c>
      <c r="B518" s="58" t="s">
        <v>1436</v>
      </c>
      <c r="C518" s="59" t="s">
        <v>1197</v>
      </c>
      <c r="D518" s="54" t="s">
        <v>877</v>
      </c>
      <c r="E518" s="57">
        <v>259.2</v>
      </c>
    </row>
    <row r="519" s="43" customFormat="1" ht="15.75" spans="1:5">
      <c r="A519" s="54">
        <v>516</v>
      </c>
      <c r="B519" s="58" t="s">
        <v>1437</v>
      </c>
      <c r="C519" s="59" t="s">
        <v>761</v>
      </c>
      <c r="D519" s="54" t="s">
        <v>877</v>
      </c>
      <c r="E519" s="57">
        <v>140.4</v>
      </c>
    </row>
    <row r="520" s="43" customFormat="1" ht="15.75" spans="1:5">
      <c r="A520" s="54">
        <v>517</v>
      </c>
      <c r="B520" s="58" t="s">
        <v>1438</v>
      </c>
      <c r="C520" s="59" t="s">
        <v>886</v>
      </c>
      <c r="D520" s="54" t="s">
        <v>877</v>
      </c>
      <c r="E520" s="57">
        <v>351</v>
      </c>
    </row>
    <row r="521" s="43" customFormat="1" ht="15.75" spans="1:5">
      <c r="A521" s="54">
        <v>518</v>
      </c>
      <c r="B521" s="58" t="s">
        <v>1439</v>
      </c>
      <c r="C521" s="59" t="s">
        <v>886</v>
      </c>
      <c r="D521" s="54" t="s">
        <v>877</v>
      </c>
      <c r="E521" s="57">
        <v>702</v>
      </c>
    </row>
    <row r="522" s="43" customFormat="1" ht="15.75" spans="1:5">
      <c r="A522" s="54">
        <v>519</v>
      </c>
      <c r="B522" s="58" t="s">
        <v>1440</v>
      </c>
      <c r="C522" s="59" t="s">
        <v>876</v>
      </c>
      <c r="D522" s="54" t="s">
        <v>877</v>
      </c>
      <c r="E522" s="57">
        <v>216</v>
      </c>
    </row>
    <row r="523" s="41" customFormat="1" ht="15.75" spans="1:5">
      <c r="A523" s="54">
        <v>520</v>
      </c>
      <c r="B523" s="58" t="s">
        <v>1441</v>
      </c>
      <c r="C523" s="59" t="s">
        <v>876</v>
      </c>
      <c r="D523" s="54" t="s">
        <v>877</v>
      </c>
      <c r="E523" s="57">
        <v>972</v>
      </c>
    </row>
    <row r="524" s="41" customFormat="1" ht="15.75" spans="1:5">
      <c r="A524" s="54">
        <v>521</v>
      </c>
      <c r="B524" s="58" t="s">
        <v>1442</v>
      </c>
      <c r="C524" s="59" t="s">
        <v>963</v>
      </c>
      <c r="D524" s="54" t="s">
        <v>877</v>
      </c>
      <c r="E524" s="57">
        <v>403.2</v>
      </c>
    </row>
    <row r="525" s="41" customFormat="1" ht="15.75" spans="1:5">
      <c r="A525" s="54">
        <v>522</v>
      </c>
      <c r="B525" s="58" t="s">
        <v>1443</v>
      </c>
      <c r="C525" s="59" t="s">
        <v>876</v>
      </c>
      <c r="D525" s="54" t="s">
        <v>877</v>
      </c>
      <c r="E525" s="57">
        <v>468</v>
      </c>
    </row>
    <row r="526" s="41" customFormat="1" ht="15.75" spans="1:5">
      <c r="A526" s="54">
        <v>523</v>
      </c>
      <c r="B526" s="58" t="s">
        <v>1444</v>
      </c>
      <c r="C526" s="59" t="s">
        <v>1212</v>
      </c>
      <c r="D526" s="54" t="s">
        <v>877</v>
      </c>
      <c r="E526" s="57">
        <v>810</v>
      </c>
    </row>
    <row r="527" s="41" customFormat="1" ht="28.5" spans="1:5">
      <c r="A527" s="54">
        <v>524</v>
      </c>
      <c r="B527" s="58" t="s">
        <v>1445</v>
      </c>
      <c r="C527" s="59" t="s">
        <v>522</v>
      </c>
      <c r="D527" s="54" t="s">
        <v>877</v>
      </c>
      <c r="E527" s="57">
        <v>1197</v>
      </c>
    </row>
    <row r="528" s="41" customFormat="1" ht="15.75" spans="1:5">
      <c r="A528" s="54">
        <v>525</v>
      </c>
      <c r="B528" s="58" t="s">
        <v>1446</v>
      </c>
      <c r="C528" s="59" t="s">
        <v>522</v>
      </c>
      <c r="D528" s="54" t="s">
        <v>877</v>
      </c>
      <c r="E528" s="57">
        <v>3213</v>
      </c>
    </row>
    <row r="529" s="41" customFormat="1" ht="15.75" spans="1:5">
      <c r="A529" s="54">
        <v>526</v>
      </c>
      <c r="B529" s="58" t="s">
        <v>1447</v>
      </c>
      <c r="C529" s="59" t="s">
        <v>963</v>
      </c>
      <c r="D529" s="54" t="s">
        <v>877</v>
      </c>
      <c r="E529" s="57">
        <v>489.6</v>
      </c>
    </row>
    <row r="530" s="41" customFormat="1" ht="30" spans="1:5">
      <c r="A530" s="54">
        <v>527</v>
      </c>
      <c r="B530" s="58" t="s">
        <v>1448</v>
      </c>
      <c r="C530" s="59" t="s">
        <v>1212</v>
      </c>
      <c r="D530" s="54" t="s">
        <v>877</v>
      </c>
      <c r="E530" s="57">
        <v>99.4</v>
      </c>
    </row>
    <row r="531" s="41" customFormat="1" ht="28.5" spans="1:5">
      <c r="A531" s="54">
        <v>528</v>
      </c>
      <c r="B531" s="58" t="s">
        <v>1449</v>
      </c>
      <c r="C531" s="59" t="s">
        <v>1212</v>
      </c>
      <c r="D531" s="54" t="s">
        <v>877</v>
      </c>
      <c r="E531" s="57">
        <v>360</v>
      </c>
    </row>
    <row r="532" s="43" customFormat="1" ht="15.75" spans="1:5">
      <c r="A532" s="54">
        <v>529</v>
      </c>
      <c r="B532" s="60" t="s">
        <v>1450</v>
      </c>
      <c r="C532" s="64" t="s">
        <v>761</v>
      </c>
      <c r="D532" s="54" t="s">
        <v>877</v>
      </c>
      <c r="E532" s="57">
        <v>82.8</v>
      </c>
    </row>
    <row r="533" s="41" customFormat="1" ht="31.5" spans="1:5">
      <c r="A533" s="54">
        <v>530</v>
      </c>
      <c r="B533" s="58" t="s">
        <v>1451</v>
      </c>
      <c r="C533" s="59" t="s">
        <v>1452</v>
      </c>
      <c r="D533" s="54" t="s">
        <v>877</v>
      </c>
      <c r="E533" s="57">
        <v>1224</v>
      </c>
    </row>
    <row r="534" s="41" customFormat="1" ht="15.75" spans="1:5">
      <c r="A534" s="54">
        <v>531</v>
      </c>
      <c r="B534" s="58" t="s">
        <v>1453</v>
      </c>
      <c r="C534" s="59" t="s">
        <v>886</v>
      </c>
      <c r="D534" s="54" t="s">
        <v>877</v>
      </c>
      <c r="E534" s="57">
        <v>270</v>
      </c>
    </row>
    <row r="535" s="41" customFormat="1" ht="15.75" spans="1:5">
      <c r="A535" s="54">
        <v>532</v>
      </c>
      <c r="B535" s="66" t="s">
        <v>1454</v>
      </c>
      <c r="C535" s="67" t="s">
        <v>963</v>
      </c>
      <c r="D535" s="54" t="s">
        <v>877</v>
      </c>
      <c r="E535" s="57">
        <v>324</v>
      </c>
    </row>
    <row r="536" s="43" customFormat="1" ht="15.75" spans="1:5">
      <c r="A536" s="54">
        <v>533</v>
      </c>
      <c r="B536" s="58" t="s">
        <v>1455</v>
      </c>
      <c r="C536" s="59" t="s">
        <v>761</v>
      </c>
      <c r="D536" s="54" t="s">
        <v>877</v>
      </c>
      <c r="E536" s="57">
        <v>93.6</v>
      </c>
    </row>
    <row r="537" s="41" customFormat="1" ht="15.75" spans="1:5">
      <c r="A537" s="54">
        <v>534</v>
      </c>
      <c r="B537" s="60" t="s">
        <v>1456</v>
      </c>
      <c r="C537" s="55" t="s">
        <v>1157</v>
      </c>
      <c r="D537" s="54" t="s">
        <v>877</v>
      </c>
      <c r="E537" s="57">
        <v>324</v>
      </c>
    </row>
    <row r="538" s="43" customFormat="1" ht="15.75" spans="1:5">
      <c r="A538" s="54">
        <v>535</v>
      </c>
      <c r="B538" s="60" t="s">
        <v>1457</v>
      </c>
      <c r="C538" s="55" t="s">
        <v>886</v>
      </c>
      <c r="D538" s="54" t="s">
        <v>877</v>
      </c>
      <c r="E538" s="57">
        <v>1533.6</v>
      </c>
    </row>
    <row r="539" s="43" customFormat="1" ht="15.75" spans="1:5">
      <c r="A539" s="54">
        <v>536</v>
      </c>
      <c r="B539" s="60" t="s">
        <v>1458</v>
      </c>
      <c r="C539" s="64" t="s">
        <v>761</v>
      </c>
      <c r="D539" s="54" t="s">
        <v>877</v>
      </c>
      <c r="E539" s="57">
        <v>122.4</v>
      </c>
    </row>
    <row r="540" s="43" customFormat="1" ht="15.75" spans="1:5">
      <c r="A540" s="54">
        <v>537</v>
      </c>
      <c r="B540" s="60" t="s">
        <v>1459</v>
      </c>
      <c r="C540" s="64" t="s">
        <v>761</v>
      </c>
      <c r="D540" s="54" t="s">
        <v>877</v>
      </c>
      <c r="E540" s="57">
        <v>97.2</v>
      </c>
    </row>
    <row r="541" s="43" customFormat="1" ht="15.75" spans="1:5">
      <c r="A541" s="54">
        <v>538</v>
      </c>
      <c r="B541" s="60" t="s">
        <v>1460</v>
      </c>
      <c r="C541" s="64" t="s">
        <v>761</v>
      </c>
      <c r="D541" s="54" t="s">
        <v>877</v>
      </c>
      <c r="E541" s="57">
        <v>82.8</v>
      </c>
    </row>
    <row r="542" s="43" customFormat="1" ht="15.75" spans="1:5">
      <c r="A542" s="54">
        <v>539</v>
      </c>
      <c r="B542" s="58" t="s">
        <v>1461</v>
      </c>
      <c r="C542" s="59" t="s">
        <v>761</v>
      </c>
      <c r="D542" s="54" t="s">
        <v>877</v>
      </c>
      <c r="E542" s="57">
        <v>104.4</v>
      </c>
    </row>
    <row r="543" s="43" customFormat="1" ht="15.75" spans="1:5">
      <c r="A543" s="54">
        <v>540</v>
      </c>
      <c r="B543" s="58" t="s">
        <v>1462</v>
      </c>
      <c r="C543" s="59" t="s">
        <v>886</v>
      </c>
      <c r="D543" s="54" t="s">
        <v>877</v>
      </c>
      <c r="E543" s="57">
        <v>304.2</v>
      </c>
    </row>
    <row r="544" s="43" customFormat="1" ht="15.75" spans="1:5">
      <c r="A544" s="54">
        <v>541</v>
      </c>
      <c r="B544" s="60" t="s">
        <v>1463</v>
      </c>
      <c r="C544" s="64" t="s">
        <v>761</v>
      </c>
      <c r="D544" s="54" t="s">
        <v>877</v>
      </c>
      <c r="E544" s="57">
        <v>70.2</v>
      </c>
    </row>
    <row r="545" s="43" customFormat="1" ht="15.75" spans="1:5">
      <c r="A545" s="54">
        <v>542</v>
      </c>
      <c r="B545" s="58" t="s">
        <v>1464</v>
      </c>
      <c r="C545" s="59" t="s">
        <v>886</v>
      </c>
      <c r="D545" s="54" t="s">
        <v>877</v>
      </c>
      <c r="E545" s="57">
        <v>419.4</v>
      </c>
    </row>
    <row r="546" s="43" customFormat="1" ht="15.75" spans="1:5">
      <c r="A546" s="54">
        <v>543</v>
      </c>
      <c r="B546" s="60" t="s">
        <v>1465</v>
      </c>
      <c r="C546" s="64" t="s">
        <v>882</v>
      </c>
      <c r="D546" s="54" t="s">
        <v>877</v>
      </c>
      <c r="E546" s="57">
        <v>82.8</v>
      </c>
    </row>
    <row r="547" s="43" customFormat="1" ht="15.75" spans="1:5">
      <c r="A547" s="54">
        <v>544</v>
      </c>
      <c r="B547" s="60" t="s">
        <v>1466</v>
      </c>
      <c r="C547" s="64" t="s">
        <v>761</v>
      </c>
      <c r="D547" s="54" t="s">
        <v>877</v>
      </c>
      <c r="E547" s="57">
        <v>104.4</v>
      </c>
    </row>
    <row r="548" s="43" customFormat="1" ht="15.75" spans="1:5">
      <c r="A548" s="54">
        <v>545</v>
      </c>
      <c r="B548" s="60" t="s">
        <v>1467</v>
      </c>
      <c r="C548" s="64" t="s">
        <v>761</v>
      </c>
      <c r="D548" s="54" t="s">
        <v>877</v>
      </c>
      <c r="E548" s="57">
        <v>88.2</v>
      </c>
    </row>
    <row r="549" s="43" customFormat="1" ht="15.75" spans="1:5">
      <c r="A549" s="54">
        <v>546</v>
      </c>
      <c r="B549" s="60" t="s">
        <v>1468</v>
      </c>
      <c r="C549" s="64" t="s">
        <v>882</v>
      </c>
      <c r="D549" s="54" t="s">
        <v>877</v>
      </c>
      <c r="E549" s="57">
        <v>93.6</v>
      </c>
    </row>
    <row r="550" s="43" customFormat="1" ht="15.75" spans="1:5">
      <c r="A550" s="54">
        <v>547</v>
      </c>
      <c r="B550" s="58" t="s">
        <v>1469</v>
      </c>
      <c r="C550" s="59" t="s">
        <v>876</v>
      </c>
      <c r="D550" s="54" t="s">
        <v>877</v>
      </c>
      <c r="E550" s="57">
        <v>262.8</v>
      </c>
    </row>
    <row r="551" s="43" customFormat="1" ht="15.75" spans="1:5">
      <c r="A551" s="54">
        <v>548</v>
      </c>
      <c r="B551" s="58" t="s">
        <v>1470</v>
      </c>
      <c r="C551" s="59" t="s">
        <v>876</v>
      </c>
      <c r="D551" s="54" t="s">
        <v>877</v>
      </c>
      <c r="E551" s="57">
        <v>468</v>
      </c>
    </row>
    <row r="552" s="43" customFormat="1" ht="15.75" spans="1:5">
      <c r="A552" s="54">
        <v>549</v>
      </c>
      <c r="B552" s="58" t="s">
        <v>1471</v>
      </c>
      <c r="C552" s="59" t="s">
        <v>876</v>
      </c>
      <c r="D552" s="54" t="s">
        <v>877</v>
      </c>
      <c r="E552" s="57">
        <v>468</v>
      </c>
    </row>
    <row r="553" s="43" customFormat="1" ht="15.75" spans="1:5">
      <c r="A553" s="54">
        <v>550</v>
      </c>
      <c r="B553" s="58" t="s">
        <v>1472</v>
      </c>
      <c r="C553" s="59" t="s">
        <v>884</v>
      </c>
      <c r="D553" s="54" t="s">
        <v>877</v>
      </c>
      <c r="E553" s="57">
        <v>876.6</v>
      </c>
    </row>
    <row r="554" s="43" customFormat="1" ht="15.75" spans="1:5">
      <c r="A554" s="54">
        <v>551</v>
      </c>
      <c r="B554" s="58" t="s">
        <v>1473</v>
      </c>
      <c r="C554" s="59" t="s">
        <v>876</v>
      </c>
      <c r="D554" s="54" t="s">
        <v>877</v>
      </c>
      <c r="E554" s="57">
        <v>385.2</v>
      </c>
    </row>
    <row r="555" s="43" customFormat="1" ht="15.75" spans="1:5">
      <c r="A555" s="54">
        <v>552</v>
      </c>
      <c r="B555" s="58" t="s">
        <v>1474</v>
      </c>
      <c r="C555" s="59" t="s">
        <v>876</v>
      </c>
      <c r="D555" s="54" t="s">
        <v>877</v>
      </c>
      <c r="E555" s="57">
        <v>468</v>
      </c>
    </row>
    <row r="556" s="43" customFormat="1" ht="15.75" spans="1:5">
      <c r="A556" s="54">
        <v>553</v>
      </c>
      <c r="B556" s="58" t="s">
        <v>1475</v>
      </c>
      <c r="C556" s="59" t="s">
        <v>932</v>
      </c>
      <c r="D556" s="54" t="s">
        <v>877</v>
      </c>
      <c r="E556" s="57">
        <v>1227.6</v>
      </c>
    </row>
    <row r="557" s="43" customFormat="1" ht="15.75" spans="1:5">
      <c r="A557" s="54">
        <v>554</v>
      </c>
      <c r="B557" s="58" t="s">
        <v>1476</v>
      </c>
      <c r="C557" s="59" t="s">
        <v>932</v>
      </c>
      <c r="D557" s="54" t="s">
        <v>877</v>
      </c>
      <c r="E557" s="57">
        <v>1227.6</v>
      </c>
    </row>
    <row r="558" s="43" customFormat="1" ht="15.75" spans="1:5">
      <c r="A558" s="54">
        <v>555</v>
      </c>
      <c r="B558" s="58" t="s">
        <v>1477</v>
      </c>
      <c r="C558" s="59" t="s">
        <v>932</v>
      </c>
      <c r="D558" s="54" t="s">
        <v>877</v>
      </c>
      <c r="E558" s="57">
        <v>1227.6</v>
      </c>
    </row>
    <row r="559" s="43" customFormat="1" ht="15.75" spans="1:5">
      <c r="A559" s="54">
        <v>556</v>
      </c>
      <c r="B559" s="58" t="s">
        <v>1478</v>
      </c>
      <c r="C559" s="59" t="s">
        <v>876</v>
      </c>
      <c r="D559" s="54" t="s">
        <v>877</v>
      </c>
      <c r="E559" s="57">
        <v>599.4</v>
      </c>
    </row>
    <row r="560" s="43" customFormat="1" ht="15.75" spans="1:5">
      <c r="A560" s="54">
        <v>557</v>
      </c>
      <c r="B560" s="58" t="s">
        <v>1479</v>
      </c>
      <c r="C560" s="59" t="s">
        <v>876</v>
      </c>
      <c r="D560" s="54" t="s">
        <v>877</v>
      </c>
      <c r="E560" s="57">
        <v>234</v>
      </c>
    </row>
    <row r="561" s="43" customFormat="1" ht="15.75" spans="1:5">
      <c r="A561" s="54">
        <v>558</v>
      </c>
      <c r="B561" s="58" t="s">
        <v>1480</v>
      </c>
      <c r="C561" s="59" t="s">
        <v>761</v>
      </c>
      <c r="D561" s="54" t="s">
        <v>877</v>
      </c>
      <c r="E561" s="57">
        <v>140.4</v>
      </c>
    </row>
    <row r="562" s="43" customFormat="1" ht="15.75" spans="1:5">
      <c r="A562" s="54">
        <v>559</v>
      </c>
      <c r="B562" s="58" t="s">
        <v>1481</v>
      </c>
      <c r="C562" s="59" t="s">
        <v>882</v>
      </c>
      <c r="D562" s="54" t="s">
        <v>877</v>
      </c>
      <c r="E562" s="57">
        <v>70.2</v>
      </c>
    </row>
    <row r="563" s="43" customFormat="1" ht="15.75" spans="1:5">
      <c r="A563" s="54">
        <v>560</v>
      </c>
      <c r="B563" s="58" t="s">
        <v>1482</v>
      </c>
      <c r="C563" s="59" t="s">
        <v>886</v>
      </c>
      <c r="D563" s="54" t="s">
        <v>877</v>
      </c>
      <c r="E563" s="57">
        <v>1402.2</v>
      </c>
    </row>
    <row r="564" s="43" customFormat="1" ht="15.75" spans="1:5">
      <c r="A564" s="54">
        <v>561</v>
      </c>
      <c r="B564" s="58" t="s">
        <v>1483</v>
      </c>
      <c r="C564" s="59" t="s">
        <v>761</v>
      </c>
      <c r="D564" s="54" t="s">
        <v>877</v>
      </c>
      <c r="E564" s="57">
        <v>120.6</v>
      </c>
    </row>
    <row r="565" s="43" customFormat="1" ht="15.75" spans="1:5">
      <c r="A565" s="54">
        <v>562</v>
      </c>
      <c r="B565" s="58" t="s">
        <v>1484</v>
      </c>
      <c r="C565" s="59" t="s">
        <v>886</v>
      </c>
      <c r="D565" s="54" t="s">
        <v>877</v>
      </c>
      <c r="E565" s="57">
        <v>234</v>
      </c>
    </row>
    <row r="566" s="43" customFormat="1" ht="15.75" spans="1:5">
      <c r="A566" s="54">
        <v>563</v>
      </c>
      <c r="B566" s="58" t="s">
        <v>1485</v>
      </c>
      <c r="C566" s="59" t="s">
        <v>886</v>
      </c>
      <c r="D566" s="54" t="s">
        <v>877</v>
      </c>
      <c r="E566" s="57">
        <v>842.4</v>
      </c>
    </row>
    <row r="567" s="43" customFormat="1" ht="15.75" spans="1:5">
      <c r="A567" s="54">
        <v>564</v>
      </c>
      <c r="B567" s="58" t="s">
        <v>1486</v>
      </c>
      <c r="C567" s="59" t="s">
        <v>886</v>
      </c>
      <c r="D567" s="54" t="s">
        <v>877</v>
      </c>
      <c r="E567" s="57">
        <v>534.6</v>
      </c>
    </row>
    <row r="568" s="43" customFormat="1" ht="15.75" spans="1:5">
      <c r="A568" s="54">
        <v>565</v>
      </c>
      <c r="B568" s="58" t="s">
        <v>1487</v>
      </c>
      <c r="C568" s="59" t="s">
        <v>886</v>
      </c>
      <c r="D568" s="54" t="s">
        <v>877</v>
      </c>
      <c r="E568" s="57">
        <v>1765.8</v>
      </c>
    </row>
    <row r="569" s="43" customFormat="1" ht="15.75" spans="1:5">
      <c r="A569" s="54">
        <v>566</v>
      </c>
      <c r="B569" s="58" t="s">
        <v>1488</v>
      </c>
      <c r="C569" s="59" t="s">
        <v>886</v>
      </c>
      <c r="D569" s="54" t="s">
        <v>877</v>
      </c>
      <c r="E569" s="57">
        <v>2291.4</v>
      </c>
    </row>
    <row r="570" s="43" customFormat="1" ht="15.75" spans="1:5">
      <c r="A570" s="54">
        <v>567</v>
      </c>
      <c r="B570" s="58" t="s">
        <v>1489</v>
      </c>
      <c r="C570" s="59" t="s">
        <v>761</v>
      </c>
      <c r="D570" s="54" t="s">
        <v>877</v>
      </c>
      <c r="E570" s="57">
        <v>70.2</v>
      </c>
    </row>
    <row r="571" s="43" customFormat="1" ht="15.75" spans="1:5">
      <c r="A571" s="54">
        <v>568</v>
      </c>
      <c r="B571" s="58" t="s">
        <v>1490</v>
      </c>
      <c r="C571" s="59" t="s">
        <v>886</v>
      </c>
      <c r="D571" s="54" t="s">
        <v>877</v>
      </c>
      <c r="E571" s="57">
        <v>2314.8</v>
      </c>
    </row>
    <row r="572" s="41" customFormat="1" ht="15.75" spans="1:5">
      <c r="A572" s="54">
        <v>569</v>
      </c>
      <c r="B572" s="58" t="s">
        <v>1491</v>
      </c>
      <c r="C572" s="59" t="s">
        <v>886</v>
      </c>
      <c r="D572" s="54" t="s">
        <v>877</v>
      </c>
      <c r="E572" s="57">
        <v>394.2</v>
      </c>
    </row>
    <row r="573" s="43" customFormat="1" ht="15.75" spans="1:5">
      <c r="A573" s="54">
        <v>570</v>
      </c>
      <c r="B573" s="70" t="s">
        <v>1492</v>
      </c>
      <c r="C573" s="55" t="s">
        <v>1493</v>
      </c>
      <c r="D573" s="55" t="s">
        <v>1494</v>
      </c>
      <c r="E573" s="57">
        <v>135</v>
      </c>
    </row>
    <row r="574" s="43" customFormat="1" ht="15.75" spans="1:5">
      <c r="A574" s="54">
        <v>571</v>
      </c>
      <c r="B574" s="70" t="s">
        <v>1495</v>
      </c>
      <c r="C574" s="55" t="s">
        <v>1493</v>
      </c>
      <c r="D574" s="55" t="s">
        <v>1494</v>
      </c>
      <c r="E574" s="57">
        <v>72</v>
      </c>
    </row>
    <row r="575" s="43" customFormat="1" ht="15.75" spans="1:5">
      <c r="A575" s="54">
        <v>572</v>
      </c>
      <c r="B575" s="70" t="s">
        <v>1496</v>
      </c>
      <c r="C575" s="55" t="s">
        <v>1493</v>
      </c>
      <c r="D575" s="55" t="s">
        <v>1494</v>
      </c>
      <c r="E575" s="57">
        <v>72</v>
      </c>
    </row>
    <row r="576" s="43" customFormat="1" ht="15.75" spans="1:5">
      <c r="A576" s="54">
        <v>573</v>
      </c>
      <c r="B576" s="71" t="s">
        <v>1497</v>
      </c>
      <c r="C576" s="55" t="s">
        <v>1493</v>
      </c>
      <c r="D576" s="55" t="s">
        <v>1494</v>
      </c>
      <c r="E576" s="57">
        <v>128</v>
      </c>
    </row>
    <row r="577" s="43" customFormat="1" ht="15.75" spans="1:5">
      <c r="A577" s="54">
        <v>574</v>
      </c>
      <c r="B577" s="71" t="s">
        <v>1498</v>
      </c>
      <c r="C577" s="55" t="s">
        <v>1493</v>
      </c>
      <c r="D577" s="55" t="s">
        <v>1494</v>
      </c>
      <c r="E577" s="57">
        <v>135</v>
      </c>
    </row>
    <row r="578" s="43" customFormat="1" ht="15.75" spans="1:5">
      <c r="A578" s="54">
        <v>575</v>
      </c>
      <c r="B578" s="71" t="s">
        <v>1499</v>
      </c>
      <c r="C578" s="55" t="s">
        <v>1493</v>
      </c>
      <c r="D578" s="55" t="s">
        <v>1494</v>
      </c>
      <c r="E578" s="57">
        <v>178</v>
      </c>
    </row>
    <row r="579" s="43" customFormat="1" ht="15.75" spans="1:5">
      <c r="A579" s="54">
        <v>576</v>
      </c>
      <c r="B579" s="71" t="s">
        <v>1500</v>
      </c>
      <c r="C579" s="55" t="s">
        <v>1493</v>
      </c>
      <c r="D579" s="55" t="s">
        <v>1494</v>
      </c>
      <c r="E579" s="57">
        <v>178</v>
      </c>
    </row>
    <row r="580" s="43" customFormat="1" ht="15.75" spans="1:5">
      <c r="A580" s="54">
        <v>577</v>
      </c>
      <c r="B580" s="71" t="s">
        <v>1501</v>
      </c>
      <c r="C580" s="55" t="s">
        <v>1493</v>
      </c>
      <c r="D580" s="55" t="s">
        <v>1494</v>
      </c>
      <c r="E580" s="57">
        <v>307</v>
      </c>
    </row>
    <row r="581" s="43" customFormat="1" ht="15.75" spans="1:5">
      <c r="A581" s="54">
        <v>578</v>
      </c>
      <c r="B581" s="70" t="s">
        <v>1502</v>
      </c>
      <c r="C581" s="55" t="s">
        <v>1493</v>
      </c>
      <c r="D581" s="55" t="s">
        <v>1494</v>
      </c>
      <c r="E581" s="57">
        <v>178</v>
      </c>
    </row>
    <row r="582" s="43" customFormat="1" ht="15.75" spans="1:5">
      <c r="A582" s="54">
        <v>579</v>
      </c>
      <c r="B582" s="70" t="s">
        <v>1503</v>
      </c>
      <c r="C582" s="55" t="s">
        <v>1493</v>
      </c>
      <c r="D582" s="55" t="s">
        <v>1494</v>
      </c>
      <c r="E582" s="57">
        <v>105</v>
      </c>
    </row>
    <row r="583" s="43" customFormat="1" ht="15.75" spans="1:5">
      <c r="A583" s="54">
        <v>580</v>
      </c>
      <c r="B583" s="70" t="s">
        <v>1504</v>
      </c>
      <c r="C583" s="55" t="s">
        <v>1493</v>
      </c>
      <c r="D583" s="55" t="s">
        <v>1494</v>
      </c>
      <c r="E583" s="57">
        <v>105</v>
      </c>
    </row>
    <row r="584" s="43" customFormat="1" ht="15.75" spans="1:5">
      <c r="A584" s="54">
        <v>581</v>
      </c>
      <c r="B584" s="70" t="s">
        <v>1505</v>
      </c>
      <c r="C584" s="55" t="s">
        <v>1493</v>
      </c>
      <c r="D584" s="55" t="s">
        <v>1494</v>
      </c>
      <c r="E584" s="57">
        <v>178</v>
      </c>
    </row>
    <row r="585" s="43" customFormat="1" ht="15.75" spans="1:5">
      <c r="A585" s="54">
        <v>582</v>
      </c>
      <c r="B585" s="70" t="s">
        <v>1506</v>
      </c>
      <c r="C585" s="55" t="s">
        <v>1493</v>
      </c>
      <c r="D585" s="55" t="s">
        <v>1494</v>
      </c>
      <c r="E585" s="57">
        <v>72</v>
      </c>
    </row>
    <row r="586" s="43" customFormat="1" ht="15.75" spans="1:5">
      <c r="A586" s="54">
        <v>583</v>
      </c>
      <c r="B586" s="70" t="s">
        <v>1507</v>
      </c>
      <c r="C586" s="55" t="s">
        <v>1493</v>
      </c>
      <c r="D586" s="55" t="s">
        <v>1494</v>
      </c>
      <c r="E586" s="57">
        <v>63</v>
      </c>
    </row>
    <row r="587" s="43" customFormat="1" ht="15.75" spans="1:5">
      <c r="A587" s="54">
        <v>584</v>
      </c>
      <c r="B587" s="70" t="s">
        <v>1508</v>
      </c>
      <c r="C587" s="55" t="s">
        <v>1493</v>
      </c>
      <c r="D587" s="55" t="s">
        <v>1494</v>
      </c>
      <c r="E587" s="57">
        <v>158.4</v>
      </c>
    </row>
    <row r="588" s="43" customFormat="1" ht="15.75" spans="1:5">
      <c r="A588" s="54">
        <v>585</v>
      </c>
      <c r="B588" s="70" t="s">
        <v>1509</v>
      </c>
      <c r="C588" s="55" t="s">
        <v>1493</v>
      </c>
      <c r="D588" s="55" t="s">
        <v>1494</v>
      </c>
      <c r="E588" s="57">
        <v>63</v>
      </c>
    </row>
    <row r="589" s="43" customFormat="1" ht="15.75" spans="1:5">
      <c r="A589" s="54">
        <v>586</v>
      </c>
      <c r="B589" s="71" t="s">
        <v>1510</v>
      </c>
      <c r="C589" s="55" t="s">
        <v>1493</v>
      </c>
      <c r="D589" s="55" t="s">
        <v>1494</v>
      </c>
      <c r="E589" s="57">
        <v>144</v>
      </c>
    </row>
    <row r="590" s="43" customFormat="1" ht="15.75" spans="1:5">
      <c r="A590" s="54">
        <v>587</v>
      </c>
      <c r="B590" s="70" t="s">
        <v>1511</v>
      </c>
      <c r="C590" s="55" t="s">
        <v>1493</v>
      </c>
      <c r="D590" s="55" t="s">
        <v>1494</v>
      </c>
      <c r="E590" s="57">
        <v>63</v>
      </c>
    </row>
    <row r="591" s="43" customFormat="1" ht="15.75" spans="1:5">
      <c r="A591" s="54">
        <v>588</v>
      </c>
      <c r="B591" s="70" t="s">
        <v>1512</v>
      </c>
      <c r="C591" s="55" t="s">
        <v>1493</v>
      </c>
      <c r="D591" s="55" t="s">
        <v>1494</v>
      </c>
      <c r="E591" s="57">
        <v>170</v>
      </c>
    </row>
    <row r="592" s="43" customFormat="1" ht="15.75" spans="1:5">
      <c r="A592" s="54">
        <v>589</v>
      </c>
      <c r="B592" s="70" t="s">
        <v>1513</v>
      </c>
      <c r="C592" s="55" t="s">
        <v>1493</v>
      </c>
      <c r="D592" s="55" t="s">
        <v>1494</v>
      </c>
      <c r="E592" s="57">
        <v>105</v>
      </c>
    </row>
    <row r="593" s="43" customFormat="1" ht="15.75" spans="1:5">
      <c r="A593" s="54">
        <v>590</v>
      </c>
      <c r="B593" s="70" t="s">
        <v>1514</v>
      </c>
      <c r="C593" s="55" t="s">
        <v>1493</v>
      </c>
      <c r="D593" s="55" t="s">
        <v>1494</v>
      </c>
      <c r="E593" s="57">
        <v>72</v>
      </c>
    </row>
    <row r="594" s="43" customFormat="1" ht="15.75" spans="1:5">
      <c r="A594" s="54">
        <v>591</v>
      </c>
      <c r="B594" s="70" t="s">
        <v>1515</v>
      </c>
      <c r="C594" s="55" t="s">
        <v>1493</v>
      </c>
      <c r="D594" s="55" t="s">
        <v>1494</v>
      </c>
      <c r="E594" s="57">
        <v>356.4</v>
      </c>
    </row>
    <row r="595" s="43" customFormat="1" ht="15.75" spans="1:5">
      <c r="A595" s="54">
        <v>592</v>
      </c>
      <c r="B595" s="70" t="s">
        <v>1516</v>
      </c>
      <c r="C595" s="55" t="s">
        <v>1493</v>
      </c>
      <c r="D595" s="55" t="s">
        <v>1494</v>
      </c>
      <c r="E595" s="57">
        <v>72</v>
      </c>
    </row>
    <row r="596" s="43" customFormat="1" ht="15.75" spans="1:5">
      <c r="A596" s="54">
        <v>593</v>
      </c>
      <c r="B596" s="70" t="s">
        <v>1517</v>
      </c>
      <c r="C596" s="55" t="s">
        <v>1493</v>
      </c>
      <c r="D596" s="55" t="s">
        <v>1494</v>
      </c>
      <c r="E596" s="57">
        <v>72</v>
      </c>
    </row>
    <row r="597" s="43" customFormat="1" ht="15.75" spans="1:5">
      <c r="A597" s="54">
        <v>594</v>
      </c>
      <c r="B597" s="70" t="s">
        <v>1518</v>
      </c>
      <c r="C597" s="55" t="s">
        <v>1493</v>
      </c>
      <c r="D597" s="55" t="s">
        <v>1494</v>
      </c>
      <c r="E597" s="57">
        <v>104.4</v>
      </c>
    </row>
    <row r="598" s="43" customFormat="1" ht="15.75" spans="1:5">
      <c r="A598" s="54">
        <v>595</v>
      </c>
      <c r="B598" s="70" t="s">
        <v>1519</v>
      </c>
      <c r="C598" s="55" t="s">
        <v>1493</v>
      </c>
      <c r="D598" s="55" t="s">
        <v>1494</v>
      </c>
      <c r="E598" s="57">
        <v>63</v>
      </c>
    </row>
    <row r="599" s="43" customFormat="1" ht="15.75" spans="1:5">
      <c r="A599" s="54">
        <v>596</v>
      </c>
      <c r="B599" s="70" t="s">
        <v>1520</v>
      </c>
      <c r="C599" s="55" t="s">
        <v>1493</v>
      </c>
      <c r="D599" s="55" t="s">
        <v>1494</v>
      </c>
      <c r="E599" s="57">
        <v>63</v>
      </c>
    </row>
    <row r="600" s="43" customFormat="1" ht="15.75" spans="1:5">
      <c r="A600" s="54">
        <v>597</v>
      </c>
      <c r="B600" s="59" t="s">
        <v>1521</v>
      </c>
      <c r="C600" s="55" t="s">
        <v>1493</v>
      </c>
      <c r="D600" s="55" t="s">
        <v>1494</v>
      </c>
      <c r="E600" s="57">
        <v>194</v>
      </c>
    </row>
    <row r="601" s="43" customFormat="1" ht="15.75" spans="1:5">
      <c r="A601" s="54">
        <v>598</v>
      </c>
      <c r="B601" s="70" t="s">
        <v>1522</v>
      </c>
      <c r="C601" s="55" t="s">
        <v>1493</v>
      </c>
      <c r="D601" s="55" t="s">
        <v>1494</v>
      </c>
      <c r="E601" s="57">
        <v>63</v>
      </c>
    </row>
    <row r="602" s="43" customFormat="1" ht="15.75" spans="1:5">
      <c r="A602" s="54">
        <v>599</v>
      </c>
      <c r="B602" s="70" t="s">
        <v>1523</v>
      </c>
      <c r="C602" s="55" t="s">
        <v>1493</v>
      </c>
      <c r="D602" s="55" t="s">
        <v>1494</v>
      </c>
      <c r="E602" s="57">
        <v>54</v>
      </c>
    </row>
    <row r="603" s="43" customFormat="1" ht="15.75" spans="1:5">
      <c r="A603" s="54">
        <v>600</v>
      </c>
      <c r="B603" s="70" t="s">
        <v>1524</v>
      </c>
      <c r="C603" s="55" t="s">
        <v>1493</v>
      </c>
      <c r="D603" s="55" t="s">
        <v>1494</v>
      </c>
      <c r="E603" s="57">
        <v>81</v>
      </c>
    </row>
    <row r="604" s="43" customFormat="1" ht="15.75" spans="1:5">
      <c r="A604" s="54">
        <v>601</v>
      </c>
      <c r="B604" s="70" t="s">
        <v>1525</v>
      </c>
      <c r="C604" s="55" t="s">
        <v>1493</v>
      </c>
      <c r="D604" s="55" t="s">
        <v>1494</v>
      </c>
      <c r="E604" s="57">
        <v>65.5</v>
      </c>
    </row>
    <row r="605" s="43" customFormat="1" ht="15.75" spans="1:5">
      <c r="A605" s="54">
        <v>602</v>
      </c>
      <c r="B605" s="70" t="s">
        <v>1526</v>
      </c>
      <c r="C605" s="55" t="s">
        <v>1493</v>
      </c>
      <c r="D605" s="55" t="s">
        <v>1494</v>
      </c>
      <c r="E605" s="57">
        <v>63</v>
      </c>
    </row>
    <row r="606" s="43" customFormat="1" ht="15.75" spans="1:5">
      <c r="A606" s="54">
        <v>603</v>
      </c>
      <c r="B606" s="70" t="s">
        <v>1527</v>
      </c>
      <c r="C606" s="55" t="s">
        <v>1493</v>
      </c>
      <c r="D606" s="55" t="s">
        <v>1494</v>
      </c>
      <c r="E606" s="57">
        <v>147</v>
      </c>
    </row>
    <row r="607" s="43" customFormat="1" ht="15.75" spans="1:5">
      <c r="A607" s="54">
        <v>604</v>
      </c>
      <c r="B607" s="70" t="s">
        <v>1528</v>
      </c>
      <c r="C607" s="55" t="s">
        <v>1493</v>
      </c>
      <c r="D607" s="55" t="s">
        <v>1494</v>
      </c>
      <c r="E607" s="57">
        <v>63</v>
      </c>
    </row>
    <row r="608" s="43" customFormat="1" ht="15.75" spans="1:5">
      <c r="A608" s="54">
        <v>605</v>
      </c>
      <c r="B608" s="70" t="s">
        <v>1529</v>
      </c>
      <c r="C608" s="55" t="s">
        <v>1493</v>
      </c>
      <c r="D608" s="55" t="s">
        <v>1494</v>
      </c>
      <c r="E608" s="57">
        <v>63</v>
      </c>
    </row>
    <row r="609" s="43" customFormat="1" ht="15.75" spans="1:5">
      <c r="A609" s="54">
        <v>606</v>
      </c>
      <c r="B609" s="70" t="s">
        <v>1530</v>
      </c>
      <c r="C609" s="55" t="s">
        <v>1493</v>
      </c>
      <c r="D609" s="55" t="s">
        <v>1494</v>
      </c>
      <c r="E609" s="57">
        <v>63</v>
      </c>
    </row>
    <row r="610" s="43" customFormat="1" ht="15.75" spans="1:5">
      <c r="A610" s="54">
        <v>607</v>
      </c>
      <c r="B610" s="58" t="s">
        <v>1531</v>
      </c>
      <c r="C610" s="59" t="s">
        <v>1532</v>
      </c>
      <c r="D610" s="55" t="s">
        <v>1494</v>
      </c>
      <c r="E610" s="57">
        <v>26.8</v>
      </c>
    </row>
    <row r="611" s="43" customFormat="1" ht="15.75" spans="1:5">
      <c r="A611" s="54">
        <v>608</v>
      </c>
      <c r="B611" s="70" t="s">
        <v>1533</v>
      </c>
      <c r="C611" s="55" t="s">
        <v>1493</v>
      </c>
      <c r="D611" s="55" t="s">
        <v>1494</v>
      </c>
      <c r="E611" s="57">
        <v>22</v>
      </c>
    </row>
    <row r="612" s="43" customFormat="1" ht="15.75" spans="1:5">
      <c r="A612" s="54">
        <v>609</v>
      </c>
      <c r="B612" s="70" t="s">
        <v>1534</v>
      </c>
      <c r="C612" s="55" t="s">
        <v>1493</v>
      </c>
      <c r="D612" s="55" t="s">
        <v>1494</v>
      </c>
      <c r="E612" s="57">
        <v>72</v>
      </c>
    </row>
    <row r="613" s="43" customFormat="1" ht="15.75" spans="1:5">
      <c r="A613" s="54">
        <v>610</v>
      </c>
      <c r="B613" s="58" t="s">
        <v>1535</v>
      </c>
      <c r="C613" s="55" t="s">
        <v>1493</v>
      </c>
      <c r="D613" s="55" t="s">
        <v>1494</v>
      </c>
      <c r="E613" s="57">
        <v>22</v>
      </c>
    </row>
    <row r="614" s="43" customFormat="1" ht="15.75" spans="1:5">
      <c r="A614" s="54">
        <v>611</v>
      </c>
      <c r="B614" s="70" t="s">
        <v>1536</v>
      </c>
      <c r="C614" s="55" t="s">
        <v>1493</v>
      </c>
      <c r="D614" s="55" t="s">
        <v>1494</v>
      </c>
      <c r="E614" s="57">
        <v>22</v>
      </c>
    </row>
    <row r="615" s="43" customFormat="1" ht="39" customHeight="1" spans="1:5">
      <c r="A615" s="54">
        <v>612</v>
      </c>
      <c r="B615" s="58" t="s">
        <v>1537</v>
      </c>
      <c r="C615" s="55" t="s">
        <v>1493</v>
      </c>
      <c r="D615" s="55" t="s">
        <v>1494</v>
      </c>
      <c r="E615" s="57">
        <v>316.8</v>
      </c>
    </row>
    <row r="616" s="43" customFormat="1" ht="15.75" spans="1:5">
      <c r="A616" s="54">
        <v>613</v>
      </c>
      <c r="B616" s="70" t="s">
        <v>1538</v>
      </c>
      <c r="C616" s="55" t="s">
        <v>1493</v>
      </c>
      <c r="D616" s="55" t="s">
        <v>1494</v>
      </c>
      <c r="E616" s="57">
        <v>51</v>
      </c>
    </row>
    <row r="617" s="43" customFormat="1" ht="32" customHeight="1" spans="1:5">
      <c r="A617" s="54">
        <v>614</v>
      </c>
      <c r="B617" s="70" t="s">
        <v>1539</v>
      </c>
      <c r="C617" s="55" t="s">
        <v>1493</v>
      </c>
      <c r="D617" s="55" t="s">
        <v>1494</v>
      </c>
      <c r="E617" s="57">
        <v>21.9</v>
      </c>
    </row>
    <row r="618" s="43" customFormat="1" ht="32" customHeight="1" spans="1:5">
      <c r="A618" s="54">
        <v>615</v>
      </c>
      <c r="B618" s="70" t="s">
        <v>1540</v>
      </c>
      <c r="C618" s="55" t="s">
        <v>1493</v>
      </c>
      <c r="D618" s="55" t="s">
        <v>1494</v>
      </c>
      <c r="E618" s="57">
        <v>21.9</v>
      </c>
    </row>
    <row r="619" s="43" customFormat="1" ht="32" customHeight="1" spans="1:5">
      <c r="A619" s="54">
        <v>616</v>
      </c>
      <c r="B619" s="70" t="s">
        <v>1541</v>
      </c>
      <c r="C619" s="55" t="s">
        <v>1493</v>
      </c>
      <c r="D619" s="55" t="s">
        <v>1494</v>
      </c>
      <c r="E619" s="57">
        <v>98.6</v>
      </c>
    </row>
    <row r="620" s="43" customFormat="1" ht="32" customHeight="1" spans="1:5">
      <c r="A620" s="54">
        <v>617</v>
      </c>
      <c r="B620" s="70" t="s">
        <v>1542</v>
      </c>
      <c r="C620" s="55" t="s">
        <v>1493</v>
      </c>
      <c r="D620" s="55" t="s">
        <v>1494</v>
      </c>
      <c r="E620" s="57">
        <v>21.9</v>
      </c>
    </row>
    <row r="621" s="43" customFormat="1" ht="32" customHeight="1" spans="1:5">
      <c r="A621" s="54">
        <v>618</v>
      </c>
      <c r="B621" s="70" t="s">
        <v>1543</v>
      </c>
      <c r="C621" s="55" t="s">
        <v>1493</v>
      </c>
      <c r="D621" s="55" t="s">
        <v>1494</v>
      </c>
      <c r="E621" s="57">
        <v>21.9</v>
      </c>
    </row>
    <row r="622" s="43" customFormat="1" ht="32" customHeight="1" spans="1:5">
      <c r="A622" s="54">
        <v>619</v>
      </c>
      <c r="B622" s="70" t="s">
        <v>1544</v>
      </c>
      <c r="C622" s="55" t="s">
        <v>1493</v>
      </c>
      <c r="D622" s="55" t="s">
        <v>1494</v>
      </c>
      <c r="E622" s="57">
        <v>21.9</v>
      </c>
    </row>
    <row r="623" s="43" customFormat="1" ht="32" customHeight="1" spans="1:5">
      <c r="A623" s="54">
        <v>620</v>
      </c>
      <c r="B623" s="70" t="s">
        <v>1545</v>
      </c>
      <c r="C623" s="55" t="s">
        <v>1493</v>
      </c>
      <c r="D623" s="55" t="s">
        <v>1494</v>
      </c>
      <c r="E623" s="57">
        <v>21.9</v>
      </c>
    </row>
    <row r="624" s="43" customFormat="1" ht="32" customHeight="1" spans="1:5">
      <c r="A624" s="54">
        <v>621</v>
      </c>
      <c r="B624" s="70" t="s">
        <v>1546</v>
      </c>
      <c r="C624" s="55" t="s">
        <v>1493</v>
      </c>
      <c r="D624" s="55" t="s">
        <v>1494</v>
      </c>
      <c r="E624" s="57">
        <v>79.4</v>
      </c>
    </row>
    <row r="625" s="43" customFormat="1" ht="32" customHeight="1" spans="1:5">
      <c r="A625" s="54">
        <v>622</v>
      </c>
      <c r="B625" s="70" t="s">
        <v>1547</v>
      </c>
      <c r="C625" s="55" t="s">
        <v>1493</v>
      </c>
      <c r="D625" s="55" t="s">
        <v>1494</v>
      </c>
      <c r="E625" s="57">
        <v>68</v>
      </c>
    </row>
    <row r="626" s="43" customFormat="1" ht="32" customHeight="1" spans="1:5">
      <c r="A626" s="54">
        <v>623</v>
      </c>
      <c r="B626" s="70" t="s">
        <v>1548</v>
      </c>
      <c r="C626" s="55" t="s">
        <v>1493</v>
      </c>
      <c r="D626" s="55" t="s">
        <v>1494</v>
      </c>
      <c r="E626" s="57">
        <v>21.9</v>
      </c>
    </row>
    <row r="627" s="43" customFormat="1" ht="32" customHeight="1" spans="1:5">
      <c r="A627" s="54">
        <v>624</v>
      </c>
      <c r="B627" s="70" t="s">
        <v>1549</v>
      </c>
      <c r="C627" s="55" t="s">
        <v>1493</v>
      </c>
      <c r="D627" s="55" t="s">
        <v>1494</v>
      </c>
      <c r="E627" s="57">
        <v>105.8</v>
      </c>
    </row>
    <row r="628" s="43" customFormat="1" ht="32" customHeight="1" spans="1:5">
      <c r="A628" s="54">
        <v>625</v>
      </c>
      <c r="B628" s="70" t="s">
        <v>1550</v>
      </c>
      <c r="C628" s="55" t="s">
        <v>1493</v>
      </c>
      <c r="D628" s="55" t="s">
        <v>1494</v>
      </c>
      <c r="E628" s="57">
        <v>38.2</v>
      </c>
    </row>
    <row r="629" s="43" customFormat="1" ht="15.75" spans="1:5">
      <c r="A629" s="54">
        <v>626</v>
      </c>
      <c r="B629" s="70" t="s">
        <v>1551</v>
      </c>
      <c r="C629" s="55" t="s">
        <v>1493</v>
      </c>
      <c r="D629" s="55" t="s">
        <v>1494</v>
      </c>
      <c r="E629" s="57">
        <v>45.4</v>
      </c>
    </row>
    <row r="630" s="43" customFormat="1" ht="24" customHeight="1" spans="1:5">
      <c r="A630" s="54">
        <v>627</v>
      </c>
      <c r="B630" s="70" t="s">
        <v>1552</v>
      </c>
      <c r="C630" s="55" t="s">
        <v>1493</v>
      </c>
      <c r="D630" s="55" t="s">
        <v>1494</v>
      </c>
      <c r="E630" s="57">
        <v>56.7</v>
      </c>
    </row>
    <row r="631" s="43" customFormat="1" ht="24" customHeight="1" spans="1:5">
      <c r="A631" s="54">
        <v>628</v>
      </c>
      <c r="B631" s="70" t="s">
        <v>1553</v>
      </c>
      <c r="C631" s="55" t="s">
        <v>1493</v>
      </c>
      <c r="D631" s="55" t="s">
        <v>1494</v>
      </c>
      <c r="E631" s="57">
        <v>21.9</v>
      </c>
    </row>
    <row r="632" s="43" customFormat="1" ht="24" customHeight="1" spans="1:5">
      <c r="A632" s="54">
        <v>629</v>
      </c>
      <c r="B632" s="70" t="s">
        <v>1554</v>
      </c>
      <c r="C632" s="55" t="s">
        <v>1493</v>
      </c>
      <c r="D632" s="55" t="s">
        <v>1494</v>
      </c>
      <c r="E632" s="57">
        <v>26.7</v>
      </c>
    </row>
    <row r="633" s="43" customFormat="1" ht="24" customHeight="1" spans="1:5">
      <c r="A633" s="54">
        <v>630</v>
      </c>
      <c r="B633" s="70" t="s">
        <v>1555</v>
      </c>
      <c r="C633" s="55" t="s">
        <v>1493</v>
      </c>
      <c r="D633" s="55" t="s">
        <v>1494</v>
      </c>
      <c r="E633" s="57">
        <v>21.9</v>
      </c>
    </row>
    <row r="634" s="43" customFormat="1" ht="24" customHeight="1" spans="1:5">
      <c r="A634" s="54">
        <v>631</v>
      </c>
      <c r="B634" s="70" t="s">
        <v>1556</v>
      </c>
      <c r="C634" s="55" t="s">
        <v>1493</v>
      </c>
      <c r="D634" s="55" t="s">
        <v>1494</v>
      </c>
      <c r="E634" s="57">
        <v>21.9</v>
      </c>
    </row>
    <row r="635" s="43" customFormat="1" ht="24" customHeight="1" spans="1:5">
      <c r="A635" s="54">
        <v>632</v>
      </c>
      <c r="B635" s="70" t="s">
        <v>1557</v>
      </c>
      <c r="C635" s="55" t="s">
        <v>1493</v>
      </c>
      <c r="D635" s="55" t="s">
        <v>1494</v>
      </c>
      <c r="E635" s="57">
        <v>21.9</v>
      </c>
    </row>
    <row r="636" s="43" customFormat="1" ht="24" customHeight="1" spans="1:5">
      <c r="A636" s="54">
        <v>633</v>
      </c>
      <c r="B636" s="70" t="s">
        <v>1558</v>
      </c>
      <c r="C636" s="55" t="s">
        <v>1493</v>
      </c>
      <c r="D636" s="55" t="s">
        <v>1494</v>
      </c>
      <c r="E636" s="57">
        <v>105.8</v>
      </c>
    </row>
    <row r="637" s="43" customFormat="1" ht="24" customHeight="1" spans="1:5">
      <c r="A637" s="54">
        <v>634</v>
      </c>
      <c r="B637" s="70" t="s">
        <v>1559</v>
      </c>
      <c r="C637" s="55" t="s">
        <v>1493</v>
      </c>
      <c r="D637" s="55" t="s">
        <v>1494</v>
      </c>
      <c r="E637" s="57">
        <v>43.7</v>
      </c>
    </row>
    <row r="638" s="43" customFormat="1" ht="24" customHeight="1" spans="1:5">
      <c r="A638" s="54">
        <v>635</v>
      </c>
      <c r="B638" s="70" t="s">
        <v>1560</v>
      </c>
      <c r="C638" s="55" t="s">
        <v>1493</v>
      </c>
      <c r="D638" s="55" t="s">
        <v>1494</v>
      </c>
      <c r="E638" s="57">
        <v>21.9</v>
      </c>
    </row>
    <row r="639" s="43" customFormat="1" ht="24" customHeight="1" spans="1:5">
      <c r="A639" s="54">
        <v>636</v>
      </c>
      <c r="B639" s="70" t="s">
        <v>1561</v>
      </c>
      <c r="C639" s="55" t="s">
        <v>1493</v>
      </c>
      <c r="D639" s="55" t="s">
        <v>1494</v>
      </c>
      <c r="E639" s="57">
        <v>71.3</v>
      </c>
    </row>
    <row r="640" s="43" customFormat="1" ht="28" customHeight="1" spans="1:5">
      <c r="A640" s="54">
        <v>637</v>
      </c>
      <c r="B640" s="70" t="s">
        <v>1562</v>
      </c>
      <c r="C640" s="55" t="s">
        <v>1493</v>
      </c>
      <c r="D640" s="55" t="s">
        <v>1494</v>
      </c>
      <c r="E640" s="57">
        <v>79.2</v>
      </c>
    </row>
    <row r="641" s="43" customFormat="1" ht="28" customHeight="1" spans="1:5">
      <c r="A641" s="54">
        <v>638</v>
      </c>
      <c r="B641" s="70" t="s">
        <v>1563</v>
      </c>
      <c r="C641" s="55" t="s">
        <v>1493</v>
      </c>
      <c r="D641" s="55" t="s">
        <v>1494</v>
      </c>
      <c r="E641" s="57">
        <v>94.5</v>
      </c>
    </row>
    <row r="642" s="43" customFormat="1" ht="28" customHeight="1" spans="1:5">
      <c r="A642" s="54">
        <v>639</v>
      </c>
      <c r="B642" s="70" t="s">
        <v>1564</v>
      </c>
      <c r="C642" s="55" t="s">
        <v>1493</v>
      </c>
      <c r="D642" s="55" t="s">
        <v>1494</v>
      </c>
      <c r="E642" s="57">
        <v>158.4</v>
      </c>
    </row>
    <row r="643" s="43" customFormat="1" ht="28" customHeight="1" spans="1:5">
      <c r="A643" s="54">
        <v>640</v>
      </c>
      <c r="B643" s="70" t="s">
        <v>1565</v>
      </c>
      <c r="C643" s="55" t="s">
        <v>1493</v>
      </c>
      <c r="D643" s="55" t="s">
        <v>1494</v>
      </c>
      <c r="E643" s="57">
        <v>26.7</v>
      </c>
    </row>
    <row r="644" s="43" customFormat="1" ht="28" customHeight="1" spans="1:5">
      <c r="A644" s="54">
        <v>641</v>
      </c>
      <c r="B644" s="70" t="s">
        <v>1566</v>
      </c>
      <c r="C644" s="55" t="s">
        <v>1493</v>
      </c>
      <c r="D644" s="55" t="s">
        <v>1494</v>
      </c>
      <c r="E644" s="57">
        <v>21.9</v>
      </c>
    </row>
    <row r="645" s="43" customFormat="1" ht="28" customHeight="1" spans="1:5">
      <c r="A645" s="54">
        <v>642</v>
      </c>
      <c r="B645" s="70" t="s">
        <v>1567</v>
      </c>
      <c r="C645" s="55" t="s">
        <v>1493</v>
      </c>
      <c r="D645" s="55" t="s">
        <v>1494</v>
      </c>
      <c r="E645" s="57">
        <v>21.9</v>
      </c>
    </row>
    <row r="646" s="43" customFormat="1" ht="28" customHeight="1" spans="1:5">
      <c r="A646" s="54">
        <v>643</v>
      </c>
      <c r="B646" s="70" t="s">
        <v>1568</v>
      </c>
      <c r="C646" s="55" t="s">
        <v>1493</v>
      </c>
      <c r="D646" s="55" t="s">
        <v>1494</v>
      </c>
      <c r="E646" s="57">
        <v>21.9</v>
      </c>
    </row>
    <row r="647" s="43" customFormat="1" ht="15.75" spans="1:5">
      <c r="A647" s="54">
        <v>644</v>
      </c>
      <c r="B647" s="70" t="s">
        <v>1569</v>
      </c>
      <c r="C647" s="55" t="s">
        <v>1493</v>
      </c>
      <c r="D647" s="55" t="s">
        <v>1494</v>
      </c>
      <c r="E647" s="57">
        <v>68</v>
      </c>
    </row>
    <row r="648" s="43" customFormat="1" ht="24" customHeight="1" spans="1:5">
      <c r="A648" s="54">
        <v>645</v>
      </c>
      <c r="B648" s="70" t="s">
        <v>1570</v>
      </c>
      <c r="C648" s="55" t="s">
        <v>1493</v>
      </c>
      <c r="D648" s="55" t="s">
        <v>1494</v>
      </c>
      <c r="E648" s="57">
        <v>21.9</v>
      </c>
    </row>
    <row r="649" s="43" customFormat="1" ht="24" customHeight="1" spans="1:5">
      <c r="A649" s="54">
        <v>646</v>
      </c>
      <c r="B649" s="70" t="s">
        <v>1571</v>
      </c>
      <c r="C649" s="55" t="s">
        <v>1493</v>
      </c>
      <c r="D649" s="55" t="s">
        <v>1494</v>
      </c>
      <c r="E649" s="57">
        <v>21.9</v>
      </c>
    </row>
    <row r="650" s="43" customFormat="1" ht="24" customHeight="1" spans="1:5">
      <c r="A650" s="54">
        <v>647</v>
      </c>
      <c r="B650" s="70" t="s">
        <v>1572</v>
      </c>
      <c r="C650" s="55" t="s">
        <v>1493</v>
      </c>
      <c r="D650" s="55" t="s">
        <v>1494</v>
      </c>
      <c r="E650" s="57">
        <v>21.9</v>
      </c>
    </row>
    <row r="651" s="43" customFormat="1" ht="15.75" spans="1:5">
      <c r="A651" s="54">
        <v>648</v>
      </c>
      <c r="B651" s="58" t="s">
        <v>1573</v>
      </c>
      <c r="C651" s="55" t="s">
        <v>1493</v>
      </c>
      <c r="D651" s="55" t="s">
        <v>1494</v>
      </c>
      <c r="E651" s="57">
        <v>266.5</v>
      </c>
    </row>
    <row r="652" s="43" customFormat="1" ht="36" customHeight="1" spans="1:5">
      <c r="A652" s="54">
        <v>649</v>
      </c>
      <c r="B652" s="58" t="s">
        <v>1574</v>
      </c>
      <c r="C652" s="55" t="s">
        <v>1493</v>
      </c>
      <c r="D652" s="55" t="s">
        <v>1494</v>
      </c>
      <c r="E652" s="57">
        <v>204.1</v>
      </c>
    </row>
    <row r="653" s="43" customFormat="1" ht="15.75" spans="1:5">
      <c r="A653" s="54">
        <v>650</v>
      </c>
      <c r="B653" s="70" t="s">
        <v>1575</v>
      </c>
      <c r="C653" s="55" t="s">
        <v>1493</v>
      </c>
      <c r="D653" s="55" t="s">
        <v>1494</v>
      </c>
      <c r="E653" s="57">
        <v>21.9</v>
      </c>
    </row>
    <row r="654" s="43" customFormat="1" ht="25" customHeight="1" spans="1:5">
      <c r="A654" s="54">
        <v>651</v>
      </c>
      <c r="B654" s="70" t="s">
        <v>1576</v>
      </c>
      <c r="C654" s="55" t="s">
        <v>1493</v>
      </c>
      <c r="D654" s="55" t="s">
        <v>1494</v>
      </c>
      <c r="E654" s="57">
        <v>72.9</v>
      </c>
    </row>
    <row r="655" s="43" customFormat="1" ht="25" customHeight="1" spans="1:5">
      <c r="A655" s="54">
        <v>652</v>
      </c>
      <c r="B655" s="70" t="s">
        <v>1577</v>
      </c>
      <c r="C655" s="55" t="s">
        <v>1493</v>
      </c>
      <c r="D655" s="55" t="s">
        <v>1494</v>
      </c>
      <c r="E655" s="57">
        <v>21.9</v>
      </c>
    </row>
    <row r="656" s="43" customFormat="1" ht="25" customHeight="1" spans="1:5">
      <c r="A656" s="54">
        <v>653</v>
      </c>
      <c r="B656" s="70" t="s">
        <v>1578</v>
      </c>
      <c r="C656" s="55" t="s">
        <v>1493</v>
      </c>
      <c r="D656" s="55" t="s">
        <v>1494</v>
      </c>
      <c r="E656" s="57">
        <v>68</v>
      </c>
    </row>
    <row r="657" s="43" customFormat="1" ht="25" customHeight="1" spans="1:5">
      <c r="A657" s="54">
        <v>654</v>
      </c>
      <c r="B657" s="70" t="s">
        <v>1579</v>
      </c>
      <c r="C657" s="55" t="s">
        <v>1493</v>
      </c>
      <c r="D657" s="55" t="s">
        <v>1494</v>
      </c>
      <c r="E657" s="57">
        <v>54</v>
      </c>
    </row>
    <row r="658" s="43" customFormat="1" ht="25" customHeight="1" spans="1:5">
      <c r="A658" s="54">
        <v>655</v>
      </c>
      <c r="B658" s="70" t="s">
        <v>1580</v>
      </c>
      <c r="C658" s="55" t="s">
        <v>1493</v>
      </c>
      <c r="D658" s="55" t="s">
        <v>1494</v>
      </c>
      <c r="E658" s="57">
        <v>56.7</v>
      </c>
    </row>
    <row r="659" s="43" customFormat="1" ht="25" customHeight="1" spans="1:5">
      <c r="A659" s="54">
        <v>656</v>
      </c>
      <c r="B659" s="70" t="s">
        <v>1581</v>
      </c>
      <c r="C659" s="55" t="s">
        <v>1493</v>
      </c>
      <c r="D659" s="55" t="s">
        <v>1494</v>
      </c>
      <c r="E659" s="57">
        <v>79.2</v>
      </c>
    </row>
    <row r="660" s="43" customFormat="1" ht="25" customHeight="1" spans="1:5">
      <c r="A660" s="54">
        <v>657</v>
      </c>
      <c r="B660" s="70" t="s">
        <v>1582</v>
      </c>
      <c r="C660" s="55" t="s">
        <v>1493</v>
      </c>
      <c r="D660" s="55" t="s">
        <v>1494</v>
      </c>
      <c r="E660" s="57">
        <v>21.9</v>
      </c>
    </row>
    <row r="661" s="43" customFormat="1" ht="25" customHeight="1" spans="1:5">
      <c r="A661" s="54">
        <v>658</v>
      </c>
      <c r="B661" s="70" t="s">
        <v>1583</v>
      </c>
      <c r="C661" s="55" t="s">
        <v>1493</v>
      </c>
      <c r="D661" s="55" t="s">
        <v>1494</v>
      </c>
      <c r="E661" s="57">
        <v>151.2</v>
      </c>
    </row>
    <row r="662" s="43" customFormat="1" ht="25" customHeight="1" spans="1:5">
      <c r="A662" s="54">
        <v>659</v>
      </c>
      <c r="B662" s="70" t="s">
        <v>1584</v>
      </c>
      <c r="C662" s="55" t="s">
        <v>1493</v>
      </c>
      <c r="D662" s="55" t="s">
        <v>1494</v>
      </c>
      <c r="E662" s="57">
        <v>151.2</v>
      </c>
    </row>
    <row r="663" s="43" customFormat="1" ht="25" customHeight="1" spans="1:5">
      <c r="A663" s="54">
        <v>660</v>
      </c>
      <c r="B663" s="70" t="s">
        <v>1585</v>
      </c>
      <c r="C663" s="55" t="s">
        <v>1493</v>
      </c>
      <c r="D663" s="55" t="s">
        <v>1494</v>
      </c>
      <c r="E663" s="57">
        <v>100.8</v>
      </c>
    </row>
    <row r="664" s="43" customFormat="1" ht="25" customHeight="1" spans="1:5">
      <c r="A664" s="54">
        <v>661</v>
      </c>
      <c r="B664" s="70" t="s">
        <v>1586</v>
      </c>
      <c r="C664" s="55" t="s">
        <v>1493</v>
      </c>
      <c r="D664" s="55" t="s">
        <v>1494</v>
      </c>
      <c r="E664" s="57">
        <v>51</v>
      </c>
    </row>
    <row r="665" s="43" customFormat="1" ht="25" customHeight="1" spans="1:5">
      <c r="A665" s="54">
        <v>662</v>
      </c>
      <c r="B665" s="70" t="s">
        <v>1587</v>
      </c>
      <c r="C665" s="55" t="s">
        <v>1493</v>
      </c>
      <c r="D665" s="55" t="s">
        <v>1494</v>
      </c>
      <c r="E665" s="57">
        <v>43.7</v>
      </c>
    </row>
    <row r="666" s="43" customFormat="1" ht="25" customHeight="1" spans="1:5">
      <c r="A666" s="54">
        <v>663</v>
      </c>
      <c r="B666" s="70" t="s">
        <v>1588</v>
      </c>
      <c r="C666" s="55" t="s">
        <v>1493</v>
      </c>
      <c r="D666" s="55" t="s">
        <v>1494</v>
      </c>
      <c r="E666" s="57">
        <v>68</v>
      </c>
    </row>
    <row r="667" s="43" customFormat="1" ht="25" customHeight="1" spans="1:5">
      <c r="A667" s="54">
        <v>664</v>
      </c>
      <c r="B667" s="70" t="s">
        <v>1589</v>
      </c>
      <c r="C667" s="55" t="s">
        <v>1493</v>
      </c>
      <c r="D667" s="55" t="s">
        <v>1494</v>
      </c>
      <c r="E667" s="57">
        <v>38.1</v>
      </c>
    </row>
    <row r="668" s="43" customFormat="1" ht="25" customHeight="1" spans="1:5">
      <c r="A668" s="54">
        <v>665</v>
      </c>
      <c r="B668" s="70" t="s">
        <v>1590</v>
      </c>
      <c r="C668" s="55" t="s">
        <v>1493</v>
      </c>
      <c r="D668" s="55" t="s">
        <v>1494</v>
      </c>
      <c r="E668" s="57">
        <v>300</v>
      </c>
    </row>
    <row r="669" s="43" customFormat="1" ht="25" customHeight="1" spans="1:5">
      <c r="A669" s="54">
        <v>666</v>
      </c>
      <c r="B669" s="70" t="s">
        <v>1591</v>
      </c>
      <c r="C669" s="55" t="s">
        <v>1493</v>
      </c>
      <c r="D669" s="55" t="s">
        <v>1494</v>
      </c>
      <c r="E669" s="57">
        <v>21.9</v>
      </c>
    </row>
    <row r="670" s="43" customFormat="1" ht="25" customHeight="1" spans="1:5">
      <c r="A670" s="54">
        <v>667</v>
      </c>
      <c r="B670" s="70" t="s">
        <v>1592</v>
      </c>
      <c r="C670" s="55" t="s">
        <v>1493</v>
      </c>
      <c r="D670" s="55" t="s">
        <v>1494</v>
      </c>
      <c r="E670" s="57">
        <v>21.9</v>
      </c>
    </row>
    <row r="671" s="43" customFormat="1" ht="25" customHeight="1" spans="1:5">
      <c r="A671" s="54">
        <v>668</v>
      </c>
      <c r="B671" s="70" t="s">
        <v>1593</v>
      </c>
      <c r="C671" s="55" t="s">
        <v>1493</v>
      </c>
      <c r="D671" s="55" t="s">
        <v>1594</v>
      </c>
      <c r="E671" s="57">
        <v>86.4</v>
      </c>
    </row>
    <row r="672" s="43" customFormat="1" ht="25" customHeight="1" spans="1:5">
      <c r="A672" s="54">
        <v>669</v>
      </c>
      <c r="B672" s="70" t="s">
        <v>1595</v>
      </c>
      <c r="C672" s="55" t="s">
        <v>1493</v>
      </c>
      <c r="D672" s="55" t="s">
        <v>1594</v>
      </c>
      <c r="E672" s="57">
        <v>99</v>
      </c>
    </row>
    <row r="673" s="43" customFormat="1" ht="25" customHeight="1" spans="1:5">
      <c r="A673" s="54">
        <v>670</v>
      </c>
      <c r="B673" s="70" t="s">
        <v>1596</v>
      </c>
      <c r="C673" s="55" t="s">
        <v>1493</v>
      </c>
      <c r="D673" s="55" t="s">
        <v>1494</v>
      </c>
      <c r="E673" s="57">
        <v>21.9</v>
      </c>
    </row>
    <row r="674" s="43" customFormat="1" ht="28" customHeight="1" spans="1:5">
      <c r="A674" s="54">
        <v>671</v>
      </c>
      <c r="B674" s="70" t="s">
        <v>1597</v>
      </c>
      <c r="C674" s="55" t="s">
        <v>1493</v>
      </c>
      <c r="D674" s="55" t="s">
        <v>1494</v>
      </c>
      <c r="E674" s="57">
        <v>26.7</v>
      </c>
    </row>
    <row r="675" s="43" customFormat="1" ht="28" customHeight="1" spans="1:5">
      <c r="A675" s="54">
        <v>672</v>
      </c>
      <c r="B675" s="70" t="s">
        <v>1598</v>
      </c>
      <c r="C675" s="55" t="s">
        <v>1493</v>
      </c>
      <c r="D675" s="55" t="s">
        <v>1494</v>
      </c>
      <c r="E675" s="57">
        <v>21.9</v>
      </c>
    </row>
    <row r="676" s="43" customFormat="1" ht="28" customHeight="1" spans="1:5">
      <c r="A676" s="54">
        <v>673</v>
      </c>
      <c r="B676" s="70" t="s">
        <v>1599</v>
      </c>
      <c r="C676" s="55" t="s">
        <v>1493</v>
      </c>
      <c r="D676" s="55" t="s">
        <v>1494</v>
      </c>
      <c r="E676" s="57">
        <v>75.6</v>
      </c>
    </row>
    <row r="677" s="43" customFormat="1" ht="28" customHeight="1" spans="1:5">
      <c r="A677" s="54">
        <v>674</v>
      </c>
      <c r="B677" s="59" t="s">
        <v>1600</v>
      </c>
      <c r="C677" s="55" t="s">
        <v>1493</v>
      </c>
      <c r="D677" s="55" t="s">
        <v>1494</v>
      </c>
      <c r="E677" s="57">
        <v>43.2</v>
      </c>
    </row>
    <row r="678" s="43" customFormat="1" ht="28" customHeight="1" spans="1:5">
      <c r="A678" s="54">
        <v>675</v>
      </c>
      <c r="B678" s="59" t="s">
        <v>1601</v>
      </c>
      <c r="C678" s="55" t="s">
        <v>1493</v>
      </c>
      <c r="D678" s="55" t="s">
        <v>1494</v>
      </c>
      <c r="E678" s="57">
        <v>43.2</v>
      </c>
    </row>
    <row r="679" s="43" customFormat="1" ht="28" customHeight="1" spans="1:5">
      <c r="A679" s="54">
        <v>676</v>
      </c>
      <c r="B679" s="59" t="s">
        <v>1602</v>
      </c>
      <c r="C679" s="55" t="s">
        <v>1493</v>
      </c>
      <c r="D679" s="55" t="s">
        <v>1494</v>
      </c>
      <c r="E679" s="57">
        <v>83.5</v>
      </c>
    </row>
    <row r="680" s="43" customFormat="1" ht="28" customHeight="1" spans="1:5">
      <c r="A680" s="54">
        <v>677</v>
      </c>
      <c r="B680" s="59" t="s">
        <v>1603</v>
      </c>
      <c r="C680" s="55" t="s">
        <v>1493</v>
      </c>
      <c r="D680" s="55" t="s">
        <v>1494</v>
      </c>
      <c r="E680" s="57">
        <v>79.2</v>
      </c>
    </row>
    <row r="681" s="43" customFormat="1" ht="28" customHeight="1" spans="1:5">
      <c r="A681" s="54">
        <v>678</v>
      </c>
      <c r="B681" s="59" t="s">
        <v>1604</v>
      </c>
      <c r="C681" s="55" t="s">
        <v>1493</v>
      </c>
      <c r="D681" s="55" t="s">
        <v>1494</v>
      </c>
      <c r="E681" s="57">
        <v>75.6</v>
      </c>
    </row>
    <row r="682" s="43" customFormat="1" ht="28" customHeight="1" spans="1:5">
      <c r="A682" s="54">
        <v>679</v>
      </c>
      <c r="B682" s="59" t="s">
        <v>1605</v>
      </c>
      <c r="C682" s="55" t="s">
        <v>1493</v>
      </c>
      <c r="D682" s="55" t="s">
        <v>1494</v>
      </c>
      <c r="E682" s="57">
        <v>316.8</v>
      </c>
    </row>
    <row r="683" s="43" customFormat="1" ht="63" spans="1:5">
      <c r="A683" s="54">
        <v>680</v>
      </c>
      <c r="B683" s="59" t="s">
        <v>1606</v>
      </c>
      <c r="C683" s="55" t="s">
        <v>1493</v>
      </c>
      <c r="D683" s="55" t="s">
        <v>1494</v>
      </c>
      <c r="E683" s="57">
        <v>1296</v>
      </c>
    </row>
    <row r="684" s="43" customFormat="1" ht="28" customHeight="1" spans="1:5">
      <c r="A684" s="54">
        <v>681</v>
      </c>
      <c r="B684" s="71" t="s">
        <v>1607</v>
      </c>
      <c r="C684" s="55" t="s">
        <v>1493</v>
      </c>
      <c r="D684" s="55" t="s">
        <v>1494</v>
      </c>
      <c r="E684" s="57">
        <v>75.6</v>
      </c>
    </row>
    <row r="685" s="43" customFormat="1" ht="28" customHeight="1" spans="1:5">
      <c r="A685" s="54">
        <v>682</v>
      </c>
      <c r="B685" s="71" t="s">
        <v>1608</v>
      </c>
      <c r="C685" s="55" t="s">
        <v>1493</v>
      </c>
      <c r="D685" s="55" t="s">
        <v>1494</v>
      </c>
      <c r="E685" s="57">
        <v>99</v>
      </c>
    </row>
    <row r="686" s="43" customFormat="1" ht="28" customHeight="1" spans="1:5">
      <c r="A686" s="54">
        <v>683</v>
      </c>
      <c r="B686" s="72" t="s">
        <v>1609</v>
      </c>
      <c r="C686" s="55" t="s">
        <v>1493</v>
      </c>
      <c r="D686" s="55" t="s">
        <v>1494</v>
      </c>
      <c r="E686" s="57">
        <v>90.7</v>
      </c>
    </row>
    <row r="687" s="43" customFormat="1" ht="28" customHeight="1" spans="1:5">
      <c r="A687" s="54">
        <v>684</v>
      </c>
      <c r="B687" s="58" t="s">
        <v>1610</v>
      </c>
      <c r="C687" s="59" t="s">
        <v>1532</v>
      </c>
      <c r="D687" s="55" t="s">
        <v>1494</v>
      </c>
      <c r="E687" s="57">
        <v>145.8</v>
      </c>
    </row>
    <row r="688" s="43" customFormat="1" ht="28" customHeight="1" spans="1:5">
      <c r="A688" s="54">
        <v>685</v>
      </c>
      <c r="B688" s="70" t="s">
        <v>1611</v>
      </c>
      <c r="C688" s="55" t="s">
        <v>1493</v>
      </c>
      <c r="D688" s="55" t="s">
        <v>1494</v>
      </c>
      <c r="E688" s="57">
        <v>103</v>
      </c>
    </row>
    <row r="689" s="43" customFormat="1" ht="28" customHeight="1" spans="1:5">
      <c r="A689" s="54">
        <v>686</v>
      </c>
      <c r="B689" s="70" t="s">
        <v>1612</v>
      </c>
      <c r="C689" s="55" t="s">
        <v>1493</v>
      </c>
      <c r="D689" s="55" t="s">
        <v>1494</v>
      </c>
      <c r="E689" s="57">
        <v>21.9</v>
      </c>
    </row>
    <row r="690" s="43" customFormat="1" ht="28" customHeight="1" spans="1:5">
      <c r="A690" s="54">
        <v>687</v>
      </c>
      <c r="B690" s="73" t="s">
        <v>1613</v>
      </c>
      <c r="C690" s="55" t="s">
        <v>1493</v>
      </c>
      <c r="D690" s="55" t="s">
        <v>1494</v>
      </c>
      <c r="E690" s="57">
        <v>72</v>
      </c>
    </row>
    <row r="691" s="43" customFormat="1" ht="15.75" spans="1:5">
      <c r="A691" s="54">
        <v>688</v>
      </c>
      <c r="B691" s="73" t="s">
        <v>1614</v>
      </c>
      <c r="C691" s="55" t="s">
        <v>1493</v>
      </c>
      <c r="D691" s="55" t="s">
        <v>1494</v>
      </c>
      <c r="E691" s="57">
        <v>198</v>
      </c>
    </row>
    <row r="692" s="43" customFormat="1" ht="24" customHeight="1" spans="1:5">
      <c r="A692" s="54">
        <v>689</v>
      </c>
      <c r="B692" s="70" t="s">
        <v>1615</v>
      </c>
      <c r="C692" s="55" t="s">
        <v>1493</v>
      </c>
      <c r="D692" s="55" t="s">
        <v>1494</v>
      </c>
      <c r="E692" s="57">
        <v>68</v>
      </c>
    </row>
    <row r="693" s="43" customFormat="1" ht="24" customHeight="1" spans="1:5">
      <c r="A693" s="54">
        <v>690</v>
      </c>
      <c r="B693" s="70" t="s">
        <v>1616</v>
      </c>
      <c r="C693" s="55" t="s">
        <v>1493</v>
      </c>
      <c r="D693" s="55" t="s">
        <v>1494</v>
      </c>
      <c r="E693" s="57">
        <v>98.6</v>
      </c>
    </row>
    <row r="694" s="43" customFormat="1" ht="24" customHeight="1" spans="1:5">
      <c r="A694" s="54">
        <v>691</v>
      </c>
      <c r="B694" s="70" t="s">
        <v>1617</v>
      </c>
      <c r="C694" s="55" t="s">
        <v>1493</v>
      </c>
      <c r="D694" s="55" t="s">
        <v>1494</v>
      </c>
      <c r="E694" s="57">
        <v>158.4</v>
      </c>
    </row>
    <row r="695" s="43" customFormat="1" ht="24" customHeight="1" spans="1:5">
      <c r="A695" s="54">
        <v>692</v>
      </c>
      <c r="B695" s="58" t="s">
        <v>1618</v>
      </c>
      <c r="C695" s="55" t="s">
        <v>1493</v>
      </c>
      <c r="D695" s="55" t="s">
        <v>1494</v>
      </c>
      <c r="E695" s="57">
        <v>34</v>
      </c>
    </row>
    <row r="696" s="41" customFormat="1" ht="24" customHeight="1" spans="1:5">
      <c r="A696" s="54">
        <v>693</v>
      </c>
      <c r="B696" s="73" t="s">
        <v>1619</v>
      </c>
      <c r="C696" s="55" t="s">
        <v>1493</v>
      </c>
      <c r="D696" s="55" t="s">
        <v>1494</v>
      </c>
      <c r="E696" s="57">
        <v>234</v>
      </c>
    </row>
    <row r="697" s="43" customFormat="1" ht="24" customHeight="1" spans="1:5">
      <c r="A697" s="54">
        <v>694</v>
      </c>
      <c r="B697" s="70" t="s">
        <v>1620</v>
      </c>
      <c r="C697" s="55" t="s">
        <v>1493</v>
      </c>
      <c r="D697" s="55" t="s">
        <v>1494</v>
      </c>
      <c r="E697" s="57">
        <v>99.6</v>
      </c>
    </row>
    <row r="698" s="43" customFormat="1" ht="24" customHeight="1" spans="1:5">
      <c r="A698" s="54">
        <v>695</v>
      </c>
      <c r="B698" s="70" t="s">
        <v>1621</v>
      </c>
      <c r="C698" s="55" t="s">
        <v>1493</v>
      </c>
      <c r="D698" s="55" t="s">
        <v>1494</v>
      </c>
      <c r="E698" s="57">
        <v>85.1</v>
      </c>
    </row>
    <row r="699" s="43" customFormat="1" ht="24" customHeight="1" spans="1:5">
      <c r="A699" s="54">
        <v>696</v>
      </c>
      <c r="B699" s="70" t="s">
        <v>1622</v>
      </c>
      <c r="C699" s="55" t="s">
        <v>1493</v>
      </c>
      <c r="D699" s="55" t="s">
        <v>1494</v>
      </c>
      <c r="E699" s="57">
        <v>56.7</v>
      </c>
    </row>
    <row r="700" s="43" customFormat="1" ht="24" customHeight="1" spans="1:5">
      <c r="A700" s="54">
        <v>697</v>
      </c>
      <c r="B700" s="70" t="s">
        <v>1623</v>
      </c>
      <c r="C700" s="55" t="s">
        <v>1493</v>
      </c>
      <c r="D700" s="55" t="s">
        <v>1494</v>
      </c>
      <c r="E700" s="57">
        <v>123.9</v>
      </c>
    </row>
    <row r="701" s="43" customFormat="1" ht="24" customHeight="1" spans="1:5">
      <c r="A701" s="54">
        <v>698</v>
      </c>
      <c r="B701" s="70" t="s">
        <v>1624</v>
      </c>
      <c r="C701" s="55" t="s">
        <v>1493</v>
      </c>
      <c r="D701" s="55" t="s">
        <v>1494</v>
      </c>
      <c r="E701" s="57">
        <v>51</v>
      </c>
    </row>
    <row r="702" s="43" customFormat="1" ht="24" customHeight="1" spans="1:5">
      <c r="A702" s="54">
        <v>699</v>
      </c>
      <c r="B702" s="70" t="s">
        <v>1625</v>
      </c>
      <c r="C702" s="55" t="s">
        <v>1493</v>
      </c>
      <c r="D702" s="55" t="s">
        <v>1494</v>
      </c>
      <c r="E702" s="57">
        <v>85.1</v>
      </c>
    </row>
    <row r="703" s="43" customFormat="1" ht="24" customHeight="1" spans="1:5">
      <c r="A703" s="54">
        <v>700</v>
      </c>
      <c r="B703" s="70" t="s">
        <v>1626</v>
      </c>
      <c r="C703" s="55" t="s">
        <v>1493</v>
      </c>
      <c r="D703" s="55" t="s">
        <v>1494</v>
      </c>
      <c r="E703" s="57">
        <v>26.7</v>
      </c>
    </row>
    <row r="704" s="43" customFormat="1" ht="24" customHeight="1" spans="1:5">
      <c r="A704" s="54">
        <v>701</v>
      </c>
      <c r="B704" s="70" t="s">
        <v>1627</v>
      </c>
      <c r="C704" s="55" t="s">
        <v>1493</v>
      </c>
      <c r="D704" s="55" t="s">
        <v>1494</v>
      </c>
      <c r="E704" s="57">
        <v>180</v>
      </c>
    </row>
    <row r="705" s="43" customFormat="1" ht="24" customHeight="1" spans="1:5">
      <c r="A705" s="54">
        <v>702</v>
      </c>
      <c r="B705" s="70" t="s">
        <v>1628</v>
      </c>
      <c r="C705" s="55" t="s">
        <v>1493</v>
      </c>
      <c r="D705" s="55" t="s">
        <v>1494</v>
      </c>
      <c r="E705" s="57">
        <v>42.9</v>
      </c>
    </row>
    <row r="706" s="43" customFormat="1" ht="23" customHeight="1" spans="1:5">
      <c r="A706" s="54">
        <v>703</v>
      </c>
      <c r="B706" s="58" t="s">
        <v>1629</v>
      </c>
      <c r="C706" s="55" t="s">
        <v>1493</v>
      </c>
      <c r="D706" s="55" t="s">
        <v>1494</v>
      </c>
      <c r="E706" s="57">
        <v>1663.2</v>
      </c>
    </row>
    <row r="707" s="43" customFormat="1" ht="15.75" spans="1:5">
      <c r="A707" s="54">
        <v>704</v>
      </c>
      <c r="B707" s="58" t="s">
        <v>1630</v>
      </c>
      <c r="C707" s="55" t="s">
        <v>1493</v>
      </c>
      <c r="D707" s="55" t="s">
        <v>1494</v>
      </c>
      <c r="E707" s="57">
        <v>216</v>
      </c>
    </row>
    <row r="708" s="43" customFormat="1" ht="24" customHeight="1" spans="1:5">
      <c r="A708" s="54">
        <v>705</v>
      </c>
      <c r="B708" s="58" t="s">
        <v>1631</v>
      </c>
      <c r="C708" s="55" t="s">
        <v>1493</v>
      </c>
      <c r="D708" s="55" t="s">
        <v>1494</v>
      </c>
      <c r="E708" s="57">
        <v>172.8</v>
      </c>
    </row>
    <row r="709" s="43" customFormat="1" ht="24" customHeight="1" spans="1:5">
      <c r="A709" s="54">
        <v>706</v>
      </c>
      <c r="B709" s="58" t="s">
        <v>1632</v>
      </c>
      <c r="C709" s="55" t="s">
        <v>1493</v>
      </c>
      <c r="D709" s="55" t="s">
        <v>1494</v>
      </c>
      <c r="E709" s="57">
        <v>2160</v>
      </c>
    </row>
    <row r="710" s="43" customFormat="1" ht="24" customHeight="1" spans="1:5">
      <c r="A710" s="54">
        <v>707</v>
      </c>
      <c r="B710" s="70" t="s">
        <v>1633</v>
      </c>
      <c r="C710" s="55" t="s">
        <v>1493</v>
      </c>
      <c r="D710" s="55" t="s">
        <v>1494</v>
      </c>
      <c r="E710" s="57">
        <v>90.7</v>
      </c>
    </row>
    <row r="711" s="43" customFormat="1" ht="24" customHeight="1" spans="1:5">
      <c r="A711" s="54">
        <v>708</v>
      </c>
      <c r="B711" s="70" t="s">
        <v>1634</v>
      </c>
      <c r="C711" s="55" t="s">
        <v>1493</v>
      </c>
      <c r="D711" s="55" t="s">
        <v>1494</v>
      </c>
      <c r="E711" s="57">
        <v>44.6</v>
      </c>
    </row>
    <row r="712" s="43" customFormat="1" ht="24" customHeight="1" spans="1:5">
      <c r="A712" s="54">
        <v>709</v>
      </c>
      <c r="B712" s="70" t="s">
        <v>1635</v>
      </c>
      <c r="C712" s="55" t="s">
        <v>1493</v>
      </c>
      <c r="D712" s="55" t="s">
        <v>1494</v>
      </c>
      <c r="E712" s="57">
        <v>100.8</v>
      </c>
    </row>
    <row r="713" s="43" customFormat="1" ht="24" customHeight="1" spans="1:5">
      <c r="A713" s="54">
        <v>710</v>
      </c>
      <c r="B713" s="70" t="s">
        <v>1636</v>
      </c>
      <c r="C713" s="55" t="s">
        <v>1493</v>
      </c>
      <c r="D713" s="55" t="s">
        <v>1494</v>
      </c>
      <c r="E713" s="57">
        <v>124.7</v>
      </c>
    </row>
    <row r="714" s="43" customFormat="1" ht="24" customHeight="1" spans="1:5">
      <c r="A714" s="54">
        <v>711</v>
      </c>
      <c r="B714" s="70" t="s">
        <v>1637</v>
      </c>
      <c r="C714" s="55" t="s">
        <v>1493</v>
      </c>
      <c r="D714" s="55" t="s">
        <v>1494</v>
      </c>
      <c r="E714" s="57">
        <v>100.8</v>
      </c>
    </row>
    <row r="715" s="41" customFormat="1" ht="24" customHeight="1" spans="1:5">
      <c r="A715" s="54">
        <v>712</v>
      </c>
      <c r="B715" s="70" t="s">
        <v>1638</v>
      </c>
      <c r="C715" s="55" t="s">
        <v>1493</v>
      </c>
      <c r="D715" s="55" t="s">
        <v>1494</v>
      </c>
      <c r="E715" s="57">
        <v>324</v>
      </c>
    </row>
    <row r="716" s="41" customFormat="1" ht="24" customHeight="1" spans="1:5">
      <c r="A716" s="54">
        <v>713</v>
      </c>
      <c r="B716" s="70" t="s">
        <v>1639</v>
      </c>
      <c r="C716" s="55" t="s">
        <v>1493</v>
      </c>
      <c r="D716" s="55" t="s">
        <v>1494</v>
      </c>
      <c r="E716" s="57">
        <v>234</v>
      </c>
    </row>
    <row r="717" s="41" customFormat="1" ht="24" customHeight="1" spans="1:5">
      <c r="A717" s="54">
        <v>714</v>
      </c>
      <c r="B717" s="70" t="s">
        <v>1640</v>
      </c>
      <c r="C717" s="55" t="s">
        <v>1493</v>
      </c>
      <c r="D717" s="55" t="s">
        <v>1494</v>
      </c>
      <c r="E717" s="57">
        <v>585</v>
      </c>
    </row>
    <row r="718" s="41" customFormat="1" ht="24" customHeight="1" spans="1:5">
      <c r="A718" s="54">
        <v>715</v>
      </c>
      <c r="B718" s="70" t="s">
        <v>1641</v>
      </c>
      <c r="C718" s="55" t="s">
        <v>1493</v>
      </c>
      <c r="D718" s="55" t="s">
        <v>1494</v>
      </c>
      <c r="E718" s="57">
        <v>234</v>
      </c>
    </row>
    <row r="719" s="41" customFormat="1" ht="24" customHeight="1" spans="1:5">
      <c r="A719" s="54">
        <v>716</v>
      </c>
      <c r="B719" s="70" t="s">
        <v>1642</v>
      </c>
      <c r="C719" s="55" t="s">
        <v>1493</v>
      </c>
      <c r="D719" s="55" t="s">
        <v>1494</v>
      </c>
      <c r="E719" s="57">
        <v>288</v>
      </c>
    </row>
    <row r="720" s="43" customFormat="1" ht="24" customHeight="1" spans="1:5">
      <c r="A720" s="54">
        <v>717</v>
      </c>
      <c r="B720" s="70" t="s">
        <v>1643</v>
      </c>
      <c r="C720" s="55" t="s">
        <v>1493</v>
      </c>
      <c r="D720" s="55" t="s">
        <v>1494</v>
      </c>
      <c r="E720" s="57">
        <v>110.9</v>
      </c>
    </row>
    <row r="721" s="43" customFormat="1" ht="24" customHeight="1" spans="1:5">
      <c r="A721" s="54">
        <v>718</v>
      </c>
      <c r="B721" s="70" t="s">
        <v>1644</v>
      </c>
      <c r="C721" s="55" t="s">
        <v>1493</v>
      </c>
      <c r="D721" s="55" t="s">
        <v>1494</v>
      </c>
      <c r="E721" s="57">
        <v>158.4</v>
      </c>
    </row>
    <row r="722" s="41" customFormat="1" ht="24" customHeight="1" spans="1:5">
      <c r="A722" s="54">
        <v>719</v>
      </c>
      <c r="B722" s="70" t="s">
        <v>1645</v>
      </c>
      <c r="C722" s="55" t="s">
        <v>1493</v>
      </c>
      <c r="D722" s="55" t="s">
        <v>1494</v>
      </c>
      <c r="E722" s="57">
        <v>81</v>
      </c>
    </row>
    <row r="723" s="41" customFormat="1" ht="24" customHeight="1" spans="1:5">
      <c r="A723" s="54">
        <v>720</v>
      </c>
      <c r="B723" s="70" t="s">
        <v>1646</v>
      </c>
      <c r="C723" s="55" t="s">
        <v>1493</v>
      </c>
      <c r="D723" s="55" t="s">
        <v>1494</v>
      </c>
      <c r="E723" s="57">
        <v>234</v>
      </c>
    </row>
    <row r="724" s="41" customFormat="1" ht="24" customHeight="1" spans="1:5">
      <c r="A724" s="54">
        <v>721</v>
      </c>
      <c r="B724" s="70" t="s">
        <v>1647</v>
      </c>
      <c r="C724" s="55" t="s">
        <v>1493</v>
      </c>
      <c r="D724" s="55" t="s">
        <v>1494</v>
      </c>
      <c r="E724" s="57">
        <v>57.6</v>
      </c>
    </row>
    <row r="725" s="43" customFormat="1" ht="24" customHeight="1" spans="1:5">
      <c r="A725" s="54">
        <v>722</v>
      </c>
      <c r="B725" s="70" t="s">
        <v>1648</v>
      </c>
      <c r="C725" s="55" t="s">
        <v>1493</v>
      </c>
      <c r="D725" s="55" t="s">
        <v>1494</v>
      </c>
      <c r="E725" s="57">
        <v>144</v>
      </c>
    </row>
    <row r="726" s="41" customFormat="1" ht="24" customHeight="1" spans="1:5">
      <c r="A726" s="54">
        <v>723</v>
      </c>
      <c r="B726" s="70" t="s">
        <v>1649</v>
      </c>
      <c r="C726" s="55" t="s">
        <v>1493</v>
      </c>
      <c r="D726" s="55" t="s">
        <v>1494</v>
      </c>
      <c r="E726" s="57">
        <v>259.2</v>
      </c>
    </row>
    <row r="727" s="41" customFormat="1" ht="24" customHeight="1" spans="1:5">
      <c r="A727" s="54">
        <v>724</v>
      </c>
      <c r="B727" s="70" t="s">
        <v>1650</v>
      </c>
      <c r="C727" s="55" t="s">
        <v>1493</v>
      </c>
      <c r="D727" s="55" t="s">
        <v>1494</v>
      </c>
      <c r="E727" s="57">
        <v>468</v>
      </c>
    </row>
    <row r="728" s="43" customFormat="1" ht="24" customHeight="1" spans="1:5">
      <c r="A728" s="54">
        <v>725</v>
      </c>
      <c r="B728" s="70" t="s">
        <v>1651</v>
      </c>
      <c r="C728" s="55" t="s">
        <v>1493</v>
      </c>
      <c r="D728" s="55" t="s">
        <v>1494</v>
      </c>
      <c r="E728" s="57">
        <v>172.8</v>
      </c>
    </row>
    <row r="729" s="43" customFormat="1" ht="24" customHeight="1" spans="1:5">
      <c r="A729" s="54">
        <v>726</v>
      </c>
      <c r="B729" s="70" t="s">
        <v>1652</v>
      </c>
      <c r="C729" s="55" t="s">
        <v>1493</v>
      </c>
      <c r="D729" s="55" t="s">
        <v>1494</v>
      </c>
      <c r="E729" s="57">
        <v>36</v>
      </c>
    </row>
    <row r="730" s="43" customFormat="1" ht="24" customHeight="1" spans="1:5">
      <c r="A730" s="54">
        <v>727</v>
      </c>
      <c r="B730" s="70" t="s">
        <v>1653</v>
      </c>
      <c r="C730" s="55" t="s">
        <v>1493</v>
      </c>
      <c r="D730" s="55" t="s">
        <v>1494</v>
      </c>
      <c r="E730" s="57">
        <v>126.7</v>
      </c>
    </row>
    <row r="731" s="41" customFormat="1" ht="24" customHeight="1" spans="1:5">
      <c r="A731" s="54">
        <v>728</v>
      </c>
      <c r="B731" s="70" t="s">
        <v>1654</v>
      </c>
      <c r="C731" s="55" t="s">
        <v>1493</v>
      </c>
      <c r="D731" s="55" t="s">
        <v>1494</v>
      </c>
      <c r="E731" s="57">
        <v>409.5</v>
      </c>
    </row>
    <row r="732" s="41" customFormat="1" ht="15.75" spans="1:5">
      <c r="A732" s="54">
        <v>729</v>
      </c>
      <c r="B732" s="70" t="s">
        <v>1655</v>
      </c>
      <c r="C732" s="55" t="s">
        <v>1493</v>
      </c>
      <c r="D732" s="55" t="s">
        <v>1494</v>
      </c>
      <c r="E732" s="57">
        <v>270</v>
      </c>
    </row>
    <row r="733" s="43" customFormat="1" ht="15.75" spans="1:5">
      <c r="A733" s="54">
        <v>730</v>
      </c>
      <c r="B733" s="70" t="s">
        <v>1656</v>
      </c>
      <c r="C733" s="55" t="s">
        <v>1493</v>
      </c>
      <c r="D733" s="55" t="s">
        <v>1494</v>
      </c>
      <c r="E733" s="57">
        <v>110.9</v>
      </c>
    </row>
    <row r="734" s="41" customFormat="1" ht="20" customHeight="1" spans="1:5">
      <c r="A734" s="54">
        <v>731</v>
      </c>
      <c r="B734" s="70" t="s">
        <v>1657</v>
      </c>
      <c r="C734" s="55" t="s">
        <v>1493</v>
      </c>
      <c r="D734" s="55" t="s">
        <v>1494</v>
      </c>
      <c r="E734" s="57">
        <v>936</v>
      </c>
    </row>
    <row r="735" s="41" customFormat="1" ht="15.75" spans="1:5">
      <c r="A735" s="54">
        <v>732</v>
      </c>
      <c r="B735" s="70" t="s">
        <v>1658</v>
      </c>
      <c r="C735" s="55" t="s">
        <v>1493</v>
      </c>
      <c r="D735" s="55" t="s">
        <v>1494</v>
      </c>
      <c r="E735" s="57">
        <v>110.9</v>
      </c>
    </row>
    <row r="736" s="41" customFormat="1" ht="15.75" spans="1:5">
      <c r="A736" s="54">
        <v>733</v>
      </c>
      <c r="B736" s="70" t="s">
        <v>1659</v>
      </c>
      <c r="C736" s="55" t="s">
        <v>1493</v>
      </c>
      <c r="D736" s="55" t="s">
        <v>1494</v>
      </c>
      <c r="E736" s="57">
        <v>57.6</v>
      </c>
    </row>
    <row r="737" s="41" customFormat="1" ht="26" customHeight="1" spans="1:5">
      <c r="A737" s="54">
        <v>734</v>
      </c>
      <c r="B737" s="70" t="s">
        <v>1660</v>
      </c>
      <c r="C737" s="55" t="s">
        <v>1493</v>
      </c>
      <c r="D737" s="55" t="s">
        <v>1494</v>
      </c>
      <c r="E737" s="57">
        <v>288</v>
      </c>
    </row>
    <row r="738" s="41" customFormat="1" ht="26" customHeight="1" spans="1:5">
      <c r="A738" s="54">
        <v>735</v>
      </c>
      <c r="B738" s="70" t="s">
        <v>1661</v>
      </c>
      <c r="C738" s="55" t="s">
        <v>1493</v>
      </c>
      <c r="D738" s="55" t="s">
        <v>1494</v>
      </c>
      <c r="E738" s="57">
        <v>63.4</v>
      </c>
    </row>
    <row r="739" s="41" customFormat="1" ht="26" customHeight="1" spans="1:5">
      <c r="A739" s="54">
        <v>736</v>
      </c>
      <c r="B739" s="70" t="s">
        <v>1662</v>
      </c>
      <c r="C739" s="55" t="s">
        <v>1493</v>
      </c>
      <c r="D739" s="55" t="s">
        <v>1494</v>
      </c>
      <c r="E739" s="57">
        <v>288</v>
      </c>
    </row>
    <row r="740" s="41" customFormat="1" ht="26" customHeight="1" spans="1:5">
      <c r="A740" s="54">
        <v>737</v>
      </c>
      <c r="B740" s="70" t="s">
        <v>1663</v>
      </c>
      <c r="C740" s="55" t="s">
        <v>1493</v>
      </c>
      <c r="D740" s="55" t="s">
        <v>1494</v>
      </c>
      <c r="E740" s="57">
        <v>110.9</v>
      </c>
    </row>
    <row r="741" s="43" customFormat="1" ht="26" customHeight="1" spans="1:5">
      <c r="A741" s="54">
        <v>738</v>
      </c>
      <c r="B741" s="58" t="s">
        <v>1664</v>
      </c>
      <c r="C741" s="55" t="s">
        <v>1493</v>
      </c>
      <c r="D741" s="55" t="s">
        <v>1494</v>
      </c>
      <c r="E741" s="57">
        <v>56.7</v>
      </c>
    </row>
    <row r="742" s="41" customFormat="1" ht="26" customHeight="1" spans="1:5">
      <c r="A742" s="54">
        <v>739</v>
      </c>
      <c r="B742" s="70" t="s">
        <v>1665</v>
      </c>
      <c r="C742" s="55" t="s">
        <v>1493</v>
      </c>
      <c r="D742" s="55" t="s">
        <v>1494</v>
      </c>
      <c r="E742" s="57">
        <v>234</v>
      </c>
    </row>
    <row r="743" s="41" customFormat="1" ht="26" customHeight="1" spans="1:5">
      <c r="A743" s="54">
        <v>740</v>
      </c>
      <c r="B743" s="70" t="s">
        <v>1666</v>
      </c>
      <c r="C743" s="55" t="s">
        <v>1493</v>
      </c>
      <c r="D743" s="55" t="s">
        <v>1494</v>
      </c>
      <c r="E743" s="57">
        <v>158.4</v>
      </c>
    </row>
    <row r="744" s="41" customFormat="1" ht="26" customHeight="1" spans="1:5">
      <c r="A744" s="54">
        <v>741</v>
      </c>
      <c r="B744" s="70" t="s">
        <v>1667</v>
      </c>
      <c r="C744" s="55" t="s">
        <v>1493</v>
      </c>
      <c r="D744" s="55" t="s">
        <v>1494</v>
      </c>
      <c r="E744" s="57">
        <v>172.8</v>
      </c>
    </row>
    <row r="745" s="41" customFormat="1" ht="26" customHeight="1" spans="1:5">
      <c r="A745" s="54">
        <v>742</v>
      </c>
      <c r="B745" s="70" t="s">
        <v>1668</v>
      </c>
      <c r="C745" s="55" t="s">
        <v>1493</v>
      </c>
      <c r="D745" s="55" t="s">
        <v>1494</v>
      </c>
      <c r="E745" s="57">
        <v>234</v>
      </c>
    </row>
    <row r="746" s="41" customFormat="1" ht="33" customHeight="1" spans="1:5">
      <c r="A746" s="54">
        <v>743</v>
      </c>
      <c r="B746" s="70" t="s">
        <v>1669</v>
      </c>
      <c r="C746" s="55" t="s">
        <v>1493</v>
      </c>
      <c r="D746" s="55" t="s">
        <v>1494</v>
      </c>
      <c r="E746" s="57">
        <v>297</v>
      </c>
    </row>
    <row r="747" s="41" customFormat="1" ht="26" customHeight="1" spans="1:5">
      <c r="A747" s="54">
        <v>744</v>
      </c>
      <c r="B747" s="70" t="s">
        <v>1670</v>
      </c>
      <c r="C747" s="55" t="s">
        <v>1493</v>
      </c>
      <c r="D747" s="55" t="s">
        <v>1494</v>
      </c>
      <c r="E747" s="57">
        <v>216</v>
      </c>
    </row>
    <row r="748" s="41" customFormat="1" ht="26" customHeight="1" spans="1:5">
      <c r="A748" s="54">
        <v>745</v>
      </c>
      <c r="B748" s="70" t="s">
        <v>1671</v>
      </c>
      <c r="C748" s="55" t="s">
        <v>1493</v>
      </c>
      <c r="D748" s="55" t="s">
        <v>1494</v>
      </c>
      <c r="E748" s="57">
        <v>117</v>
      </c>
    </row>
    <row r="749" s="41" customFormat="1" ht="26" customHeight="1" spans="1:5">
      <c r="A749" s="54">
        <v>746</v>
      </c>
      <c r="B749" s="70" t="s">
        <v>1672</v>
      </c>
      <c r="C749" s="55" t="s">
        <v>1493</v>
      </c>
      <c r="D749" s="55" t="s">
        <v>1494</v>
      </c>
      <c r="E749" s="57">
        <v>110.9</v>
      </c>
    </row>
    <row r="750" s="41" customFormat="1" ht="26" customHeight="1" spans="1:5">
      <c r="A750" s="54">
        <v>747</v>
      </c>
      <c r="B750" s="70" t="s">
        <v>1673</v>
      </c>
      <c r="C750" s="55" t="s">
        <v>1493</v>
      </c>
      <c r="D750" s="55" t="s">
        <v>1494</v>
      </c>
      <c r="E750" s="57">
        <v>250.2</v>
      </c>
    </row>
    <row r="751" s="41" customFormat="1" ht="26" customHeight="1" spans="1:5">
      <c r="A751" s="54">
        <v>748</v>
      </c>
      <c r="B751" s="70" t="s">
        <v>1674</v>
      </c>
      <c r="C751" s="55" t="s">
        <v>1493</v>
      </c>
      <c r="D751" s="55" t="s">
        <v>1494</v>
      </c>
      <c r="E751" s="57">
        <v>288</v>
      </c>
    </row>
    <row r="752" s="41" customFormat="1" ht="26" customHeight="1" spans="1:5">
      <c r="A752" s="54">
        <v>749</v>
      </c>
      <c r="B752" s="70" t="s">
        <v>1675</v>
      </c>
      <c r="C752" s="55" t="s">
        <v>1493</v>
      </c>
      <c r="D752" s="55" t="s">
        <v>1494</v>
      </c>
      <c r="E752" s="57">
        <v>79.2</v>
      </c>
    </row>
    <row r="753" s="41" customFormat="1" ht="26" customHeight="1" spans="1:5">
      <c r="A753" s="54">
        <v>750</v>
      </c>
      <c r="B753" s="70" t="s">
        <v>1676</v>
      </c>
      <c r="C753" s="55" t="s">
        <v>1493</v>
      </c>
      <c r="D753" s="55" t="s">
        <v>1494</v>
      </c>
      <c r="E753" s="57">
        <v>99</v>
      </c>
    </row>
    <row r="754" s="41" customFormat="1" ht="26" customHeight="1" spans="1:5">
      <c r="A754" s="54">
        <v>751</v>
      </c>
      <c r="B754" s="58" t="s">
        <v>1677</v>
      </c>
      <c r="C754" s="55" t="s">
        <v>1493</v>
      </c>
      <c r="D754" s="55" t="s">
        <v>1494</v>
      </c>
      <c r="E754" s="57">
        <v>158.4</v>
      </c>
    </row>
    <row r="755" s="41" customFormat="1" ht="26" customHeight="1" spans="1:5">
      <c r="A755" s="54">
        <v>752</v>
      </c>
      <c r="B755" s="70" t="s">
        <v>1678</v>
      </c>
      <c r="C755" s="55" t="s">
        <v>1493</v>
      </c>
      <c r="D755" s="55" t="s">
        <v>1494</v>
      </c>
      <c r="E755" s="57">
        <v>324</v>
      </c>
    </row>
    <row r="756" s="41" customFormat="1" ht="26" customHeight="1" spans="1:5">
      <c r="A756" s="54">
        <v>753</v>
      </c>
      <c r="B756" s="70" t="s">
        <v>1679</v>
      </c>
      <c r="C756" s="55" t="s">
        <v>1493</v>
      </c>
      <c r="D756" s="55" t="s">
        <v>1494</v>
      </c>
      <c r="E756" s="57">
        <v>288</v>
      </c>
    </row>
    <row r="757" s="41" customFormat="1" ht="26" customHeight="1" spans="1:5">
      <c r="A757" s="54">
        <v>754</v>
      </c>
      <c r="B757" s="70" t="s">
        <v>1680</v>
      </c>
      <c r="C757" s="55" t="s">
        <v>1493</v>
      </c>
      <c r="D757" s="55" t="s">
        <v>1494</v>
      </c>
      <c r="E757" s="57">
        <v>110.9</v>
      </c>
    </row>
    <row r="758" s="41" customFormat="1" ht="15.75" spans="1:5">
      <c r="A758" s="54">
        <v>755</v>
      </c>
      <c r="B758" s="70" t="s">
        <v>1681</v>
      </c>
      <c r="C758" s="55" t="s">
        <v>1493</v>
      </c>
      <c r="D758" s="55" t="s">
        <v>1494</v>
      </c>
      <c r="E758" s="57">
        <v>198</v>
      </c>
    </row>
    <row r="759" s="41" customFormat="1" ht="29" customHeight="1" spans="1:5">
      <c r="A759" s="54">
        <v>756</v>
      </c>
      <c r="B759" s="70" t="s">
        <v>1682</v>
      </c>
      <c r="C759" s="55" t="s">
        <v>1493</v>
      </c>
      <c r="D759" s="55" t="s">
        <v>1494</v>
      </c>
      <c r="E759" s="57">
        <v>216</v>
      </c>
    </row>
    <row r="760" s="41" customFormat="1" ht="15.75" spans="1:5">
      <c r="A760" s="54">
        <v>757</v>
      </c>
      <c r="B760" s="70" t="s">
        <v>1683</v>
      </c>
      <c r="C760" s="55" t="s">
        <v>1493</v>
      </c>
      <c r="D760" s="55" t="s">
        <v>1494</v>
      </c>
      <c r="E760" s="57">
        <v>237.6</v>
      </c>
    </row>
    <row r="761" s="41" customFormat="1" ht="25" customHeight="1" spans="1:5">
      <c r="A761" s="54">
        <v>758</v>
      </c>
      <c r="B761" s="70" t="s">
        <v>1684</v>
      </c>
      <c r="C761" s="55" t="s">
        <v>1493</v>
      </c>
      <c r="D761" s="55" t="s">
        <v>1494</v>
      </c>
      <c r="E761" s="57">
        <v>234</v>
      </c>
    </row>
    <row r="762" s="43" customFormat="1" ht="15.75" spans="1:5">
      <c r="A762" s="54">
        <v>759</v>
      </c>
      <c r="B762" s="70" t="s">
        <v>1685</v>
      </c>
      <c r="C762" s="55" t="s">
        <v>1493</v>
      </c>
      <c r="D762" s="55" t="s">
        <v>1494</v>
      </c>
      <c r="E762" s="57">
        <v>105.8</v>
      </c>
    </row>
    <row r="763" s="41" customFormat="1" ht="15.75" spans="1:5">
      <c r="A763" s="54">
        <v>760</v>
      </c>
      <c r="B763" s="70" t="s">
        <v>1686</v>
      </c>
      <c r="C763" s="55" t="s">
        <v>1493</v>
      </c>
      <c r="D763" s="55" t="s">
        <v>1494</v>
      </c>
      <c r="E763" s="57">
        <v>79.2</v>
      </c>
    </row>
    <row r="764" s="41" customFormat="1" ht="24" customHeight="1" spans="1:5">
      <c r="A764" s="54">
        <v>761</v>
      </c>
      <c r="B764" s="70" t="s">
        <v>1687</v>
      </c>
      <c r="C764" s="55" t="s">
        <v>1493</v>
      </c>
      <c r="D764" s="55" t="s">
        <v>1494</v>
      </c>
      <c r="E764" s="57">
        <v>409.5</v>
      </c>
    </row>
    <row r="765" s="41" customFormat="1" ht="24" customHeight="1" spans="1:5">
      <c r="A765" s="54">
        <v>762</v>
      </c>
      <c r="B765" s="70" t="s">
        <v>1688</v>
      </c>
      <c r="C765" s="55" t="s">
        <v>1493</v>
      </c>
      <c r="D765" s="55" t="s">
        <v>1494</v>
      </c>
      <c r="E765" s="57">
        <v>234</v>
      </c>
    </row>
    <row r="766" s="41" customFormat="1" ht="24" customHeight="1" spans="1:5">
      <c r="A766" s="54">
        <v>763</v>
      </c>
      <c r="B766" s="70" t="s">
        <v>1689</v>
      </c>
      <c r="C766" s="55" t="s">
        <v>1493</v>
      </c>
      <c r="D766" s="55" t="s">
        <v>1494</v>
      </c>
      <c r="E766" s="57">
        <v>304.2</v>
      </c>
    </row>
    <row r="767" s="41" customFormat="1" ht="24" customHeight="1" spans="1:5">
      <c r="A767" s="54">
        <v>764</v>
      </c>
      <c r="B767" s="74" t="s">
        <v>1690</v>
      </c>
      <c r="C767" s="55" t="s">
        <v>1493</v>
      </c>
      <c r="D767" s="55" t="s">
        <v>1494</v>
      </c>
      <c r="E767" s="57">
        <v>324</v>
      </c>
    </row>
    <row r="768" s="41" customFormat="1" ht="24" customHeight="1" spans="1:5">
      <c r="A768" s="54">
        <v>765</v>
      </c>
      <c r="B768" s="70" t="s">
        <v>1691</v>
      </c>
      <c r="C768" s="55" t="s">
        <v>1493</v>
      </c>
      <c r="D768" s="55" t="s">
        <v>1494</v>
      </c>
      <c r="E768" s="57">
        <v>234</v>
      </c>
    </row>
    <row r="769" s="41" customFormat="1" ht="24" customHeight="1" spans="1:5">
      <c r="A769" s="54">
        <v>766</v>
      </c>
      <c r="B769" s="70" t="s">
        <v>1692</v>
      </c>
      <c r="C769" s="55" t="s">
        <v>1493</v>
      </c>
      <c r="D769" s="55" t="s">
        <v>1494</v>
      </c>
      <c r="E769" s="57">
        <v>79.2</v>
      </c>
    </row>
    <row r="770" s="41" customFormat="1" ht="24" customHeight="1" spans="1:5">
      <c r="A770" s="54">
        <v>767</v>
      </c>
      <c r="B770" s="70" t="s">
        <v>1693</v>
      </c>
      <c r="C770" s="55" t="s">
        <v>1493</v>
      </c>
      <c r="D770" s="55" t="s">
        <v>1494</v>
      </c>
      <c r="E770" s="57">
        <v>216</v>
      </c>
    </row>
    <row r="771" s="41" customFormat="1" ht="24" customHeight="1" spans="1:5">
      <c r="A771" s="54">
        <v>768</v>
      </c>
      <c r="B771" s="73" t="s">
        <v>1694</v>
      </c>
      <c r="C771" s="55" t="s">
        <v>1493</v>
      </c>
      <c r="D771" s="55" t="s">
        <v>1494</v>
      </c>
      <c r="E771" s="57">
        <v>304.2</v>
      </c>
    </row>
    <row r="772" s="41" customFormat="1" ht="24" customHeight="1" spans="1:5">
      <c r="A772" s="54">
        <v>769</v>
      </c>
      <c r="B772" s="70" t="s">
        <v>1695</v>
      </c>
      <c r="C772" s="55" t="s">
        <v>1493</v>
      </c>
      <c r="D772" s="55" t="s">
        <v>1494</v>
      </c>
      <c r="E772" s="57">
        <v>39.6</v>
      </c>
    </row>
    <row r="773" s="41" customFormat="1" ht="24" customHeight="1" spans="1:5">
      <c r="A773" s="54">
        <v>770</v>
      </c>
      <c r="B773" s="70" t="s">
        <v>1696</v>
      </c>
      <c r="C773" s="55" t="s">
        <v>1493</v>
      </c>
      <c r="D773" s="55" t="s">
        <v>1494</v>
      </c>
      <c r="E773" s="57">
        <v>297</v>
      </c>
    </row>
    <row r="774" s="43" customFormat="1" ht="24" customHeight="1" spans="1:5">
      <c r="A774" s="54">
        <v>771</v>
      </c>
      <c r="B774" s="70" t="s">
        <v>1697</v>
      </c>
      <c r="C774" s="55" t="s">
        <v>1493</v>
      </c>
      <c r="D774" s="55" t="s">
        <v>1494</v>
      </c>
      <c r="E774" s="57">
        <v>50.4</v>
      </c>
    </row>
    <row r="775" s="43" customFormat="1" ht="24" customHeight="1" spans="1:5">
      <c r="A775" s="54">
        <v>772</v>
      </c>
      <c r="B775" s="70" t="s">
        <v>1698</v>
      </c>
      <c r="C775" s="55" t="s">
        <v>1493</v>
      </c>
      <c r="D775" s="55" t="s">
        <v>1494</v>
      </c>
      <c r="E775" s="57">
        <v>100.8</v>
      </c>
    </row>
    <row r="776" s="43" customFormat="1" ht="24" customHeight="1" spans="1:5">
      <c r="A776" s="54">
        <v>773</v>
      </c>
      <c r="B776" s="70" t="s">
        <v>1699</v>
      </c>
      <c r="C776" s="55" t="s">
        <v>1493</v>
      </c>
      <c r="D776" s="55" t="s">
        <v>1494</v>
      </c>
      <c r="E776" s="57">
        <v>157</v>
      </c>
    </row>
    <row r="777" s="43" customFormat="1" ht="15.75" spans="1:5">
      <c r="A777" s="54">
        <v>774</v>
      </c>
      <c r="B777" s="70" t="s">
        <v>1700</v>
      </c>
      <c r="C777" s="55" t="s">
        <v>1493</v>
      </c>
      <c r="D777" s="55" t="s">
        <v>1494</v>
      </c>
      <c r="E777" s="57">
        <v>105.8</v>
      </c>
    </row>
    <row r="778" s="43" customFormat="1" ht="15.75" spans="1:5">
      <c r="A778" s="54">
        <v>775</v>
      </c>
      <c r="B778" s="70" t="s">
        <v>1701</v>
      </c>
      <c r="C778" s="55" t="s">
        <v>1493</v>
      </c>
      <c r="D778" s="55" t="s">
        <v>1494</v>
      </c>
      <c r="E778" s="57">
        <v>72</v>
      </c>
    </row>
    <row r="779" s="43" customFormat="1" ht="27" customHeight="1" spans="1:5">
      <c r="A779" s="54">
        <v>776</v>
      </c>
      <c r="B779" s="70" t="s">
        <v>1702</v>
      </c>
      <c r="C779" s="55" t="s">
        <v>1493</v>
      </c>
      <c r="D779" s="55" t="s">
        <v>1494</v>
      </c>
      <c r="E779" s="57">
        <v>72</v>
      </c>
    </row>
    <row r="780" s="43" customFormat="1" ht="27" customHeight="1" spans="1:5">
      <c r="A780" s="54">
        <v>777</v>
      </c>
      <c r="B780" s="70" t="s">
        <v>1703</v>
      </c>
      <c r="C780" s="55" t="s">
        <v>1493</v>
      </c>
      <c r="D780" s="55" t="s">
        <v>1494</v>
      </c>
      <c r="E780" s="57">
        <v>79.2</v>
      </c>
    </row>
    <row r="781" s="41" customFormat="1" ht="27" customHeight="1" spans="1:5">
      <c r="A781" s="54">
        <v>778</v>
      </c>
      <c r="B781" s="70" t="s">
        <v>1704</v>
      </c>
      <c r="C781" s="55" t="s">
        <v>1493</v>
      </c>
      <c r="D781" s="55" t="s">
        <v>1494</v>
      </c>
      <c r="E781" s="57">
        <v>216</v>
      </c>
    </row>
    <row r="782" s="43" customFormat="1" ht="27" customHeight="1" spans="1:5">
      <c r="A782" s="54">
        <v>779</v>
      </c>
      <c r="B782" s="70" t="s">
        <v>1705</v>
      </c>
      <c r="C782" s="55" t="s">
        <v>1493</v>
      </c>
      <c r="D782" s="55" t="s">
        <v>1494</v>
      </c>
      <c r="E782" s="57">
        <v>110.9</v>
      </c>
    </row>
    <row r="783" s="43" customFormat="1" ht="27" customHeight="1" spans="1:5">
      <c r="A783" s="54">
        <v>780</v>
      </c>
      <c r="B783" s="70" t="s">
        <v>1706</v>
      </c>
      <c r="C783" s="55" t="s">
        <v>1493</v>
      </c>
      <c r="D783" s="55" t="s">
        <v>1494</v>
      </c>
      <c r="E783" s="57">
        <v>158.4</v>
      </c>
    </row>
    <row r="784" s="41" customFormat="1" ht="27" customHeight="1" spans="1:5">
      <c r="A784" s="54">
        <v>781</v>
      </c>
      <c r="B784" s="70" t="s">
        <v>1707</v>
      </c>
      <c r="C784" s="55" t="s">
        <v>1493</v>
      </c>
      <c r="D784" s="55" t="s">
        <v>1494</v>
      </c>
      <c r="E784" s="57">
        <v>234</v>
      </c>
    </row>
    <row r="785" s="41" customFormat="1" ht="27" customHeight="1" spans="1:5">
      <c r="A785" s="54">
        <v>782</v>
      </c>
      <c r="B785" s="70" t="s">
        <v>1708</v>
      </c>
      <c r="C785" s="55" t="s">
        <v>1493</v>
      </c>
      <c r="D785" s="55" t="s">
        <v>1494</v>
      </c>
      <c r="E785" s="57">
        <v>234</v>
      </c>
    </row>
    <row r="786" s="41" customFormat="1" ht="27" customHeight="1" spans="1:5">
      <c r="A786" s="54">
        <v>783</v>
      </c>
      <c r="B786" s="70" t="s">
        <v>1709</v>
      </c>
      <c r="C786" s="55" t="s">
        <v>1493</v>
      </c>
      <c r="D786" s="55" t="s">
        <v>1494</v>
      </c>
      <c r="E786" s="57">
        <v>190.1</v>
      </c>
    </row>
    <row r="787" s="43" customFormat="1" ht="27" customHeight="1" spans="1:5">
      <c r="A787" s="54">
        <v>784</v>
      </c>
      <c r="B787" s="70" t="s">
        <v>1710</v>
      </c>
      <c r="C787" s="55" t="s">
        <v>1493</v>
      </c>
      <c r="D787" s="55" t="s">
        <v>1494</v>
      </c>
      <c r="E787" s="57">
        <v>85.1</v>
      </c>
    </row>
    <row r="788" s="43" customFormat="1" ht="27" customHeight="1" spans="1:5">
      <c r="A788" s="54">
        <v>785</v>
      </c>
      <c r="B788" s="70" t="s">
        <v>1711</v>
      </c>
      <c r="C788" s="55" t="s">
        <v>1493</v>
      </c>
      <c r="D788" s="55" t="s">
        <v>1494</v>
      </c>
      <c r="E788" s="57">
        <v>26.7</v>
      </c>
    </row>
    <row r="789" s="43" customFormat="1" ht="27" customHeight="1" spans="1:5">
      <c r="A789" s="54">
        <v>786</v>
      </c>
      <c r="B789" s="70" t="s">
        <v>1712</v>
      </c>
      <c r="C789" s="55" t="s">
        <v>1493</v>
      </c>
      <c r="D789" s="55" t="s">
        <v>1494</v>
      </c>
      <c r="E789" s="57">
        <v>316.8</v>
      </c>
    </row>
    <row r="790" s="41" customFormat="1" ht="27" customHeight="1" spans="1:5">
      <c r="A790" s="54">
        <v>787</v>
      </c>
      <c r="B790" s="70" t="s">
        <v>1713</v>
      </c>
      <c r="C790" s="55" t="s">
        <v>1493</v>
      </c>
      <c r="D790" s="55" t="s">
        <v>1494</v>
      </c>
      <c r="E790" s="57">
        <v>304.2</v>
      </c>
    </row>
    <row r="791" s="43" customFormat="1" ht="27" customHeight="1" spans="1:5">
      <c r="A791" s="54">
        <v>788</v>
      </c>
      <c r="B791" s="70" t="s">
        <v>1714</v>
      </c>
      <c r="C791" s="55" t="s">
        <v>1493</v>
      </c>
      <c r="D791" s="55" t="s">
        <v>1494</v>
      </c>
      <c r="E791" s="57">
        <v>126.7</v>
      </c>
    </row>
    <row r="792" s="43" customFormat="1" ht="27" customHeight="1" spans="1:5">
      <c r="A792" s="54">
        <v>789</v>
      </c>
      <c r="B792" s="70" t="s">
        <v>1715</v>
      </c>
      <c r="C792" s="55" t="s">
        <v>1493</v>
      </c>
      <c r="D792" s="55" t="s">
        <v>1494</v>
      </c>
      <c r="E792" s="57">
        <v>112.6</v>
      </c>
    </row>
    <row r="793" s="41" customFormat="1" ht="27" customHeight="1" spans="1:5">
      <c r="A793" s="54">
        <v>790</v>
      </c>
      <c r="B793" s="70" t="s">
        <v>1716</v>
      </c>
      <c r="C793" s="55" t="s">
        <v>1493</v>
      </c>
      <c r="D793" s="55" t="s">
        <v>1494</v>
      </c>
      <c r="E793" s="57">
        <v>270</v>
      </c>
    </row>
    <row r="794" s="43" customFormat="1" ht="27" customHeight="1" spans="1:5">
      <c r="A794" s="54">
        <v>791</v>
      </c>
      <c r="B794" s="70" t="s">
        <v>1717</v>
      </c>
      <c r="C794" s="55" t="s">
        <v>1493</v>
      </c>
      <c r="D794" s="55" t="s">
        <v>1494</v>
      </c>
      <c r="E794" s="57">
        <v>110.9</v>
      </c>
    </row>
    <row r="795" s="43" customFormat="1" ht="27" customHeight="1" spans="1:5">
      <c r="A795" s="54">
        <v>792</v>
      </c>
      <c r="B795" s="70" t="s">
        <v>1718</v>
      </c>
      <c r="C795" s="55" t="s">
        <v>1493</v>
      </c>
      <c r="D795" s="55" t="s">
        <v>1494</v>
      </c>
      <c r="E795" s="57">
        <v>79.2</v>
      </c>
    </row>
    <row r="796" s="43" customFormat="1" ht="27" customHeight="1" spans="1:5">
      <c r="A796" s="54">
        <v>793</v>
      </c>
      <c r="B796" s="70" t="s">
        <v>1719</v>
      </c>
      <c r="C796" s="55" t="s">
        <v>1493</v>
      </c>
      <c r="D796" s="55" t="s">
        <v>1494</v>
      </c>
      <c r="E796" s="57">
        <v>158.4</v>
      </c>
    </row>
    <row r="797" s="43" customFormat="1" ht="27" customHeight="1" spans="1:5">
      <c r="A797" s="54">
        <v>794</v>
      </c>
      <c r="B797" s="70" t="s">
        <v>1720</v>
      </c>
      <c r="C797" s="55" t="s">
        <v>1721</v>
      </c>
      <c r="D797" s="55" t="s">
        <v>1494</v>
      </c>
      <c r="E797" s="57">
        <v>21.9</v>
      </c>
    </row>
    <row r="798" s="43" customFormat="1" ht="27" customHeight="1" spans="1:5">
      <c r="A798" s="54">
        <v>795</v>
      </c>
      <c r="B798" s="71" t="s">
        <v>1722</v>
      </c>
      <c r="C798" s="55" t="s">
        <v>1723</v>
      </c>
      <c r="D798" s="55" t="s">
        <v>1494</v>
      </c>
      <c r="E798" s="57">
        <v>200</v>
      </c>
    </row>
    <row r="799" s="43" customFormat="1" ht="27" customHeight="1" spans="1:5">
      <c r="A799" s="54">
        <v>796</v>
      </c>
      <c r="B799" s="70" t="s">
        <v>1724</v>
      </c>
      <c r="C799" s="55" t="s">
        <v>1493</v>
      </c>
      <c r="D799" s="55" t="s">
        <v>1494</v>
      </c>
      <c r="E799" s="57">
        <v>28.1</v>
      </c>
    </row>
    <row r="800" s="43" customFormat="1" ht="27" customHeight="1" spans="1:5">
      <c r="A800" s="54">
        <v>797</v>
      </c>
      <c r="B800" s="70" t="s">
        <v>1725</v>
      </c>
      <c r="C800" s="55" t="s">
        <v>1493</v>
      </c>
      <c r="D800" s="55" t="s">
        <v>1494</v>
      </c>
      <c r="E800" s="57">
        <v>97.2</v>
      </c>
    </row>
    <row r="801" s="41" customFormat="1" ht="27" customHeight="1" spans="1:5">
      <c r="A801" s="54">
        <v>798</v>
      </c>
      <c r="B801" s="70" t="s">
        <v>1726</v>
      </c>
      <c r="C801" s="55" t="s">
        <v>1493</v>
      </c>
      <c r="D801" s="55" t="s">
        <v>1494</v>
      </c>
      <c r="E801" s="57">
        <v>270</v>
      </c>
    </row>
    <row r="802" s="43" customFormat="1" ht="27" customHeight="1" spans="1:5">
      <c r="A802" s="54">
        <v>799</v>
      </c>
      <c r="B802" s="70" t="s">
        <v>1727</v>
      </c>
      <c r="C802" s="55" t="s">
        <v>1493</v>
      </c>
      <c r="D802" s="55" t="s">
        <v>1494</v>
      </c>
      <c r="E802" s="57">
        <v>72</v>
      </c>
    </row>
    <row r="803" s="41" customFormat="1" ht="27" customHeight="1" spans="1:5">
      <c r="A803" s="54">
        <v>800</v>
      </c>
      <c r="B803" s="70" t="s">
        <v>1728</v>
      </c>
      <c r="C803" s="55" t="s">
        <v>1493</v>
      </c>
      <c r="D803" s="55" t="s">
        <v>1494</v>
      </c>
      <c r="E803" s="57">
        <v>288</v>
      </c>
    </row>
    <row r="804" s="43" customFormat="1" ht="27" customHeight="1" spans="1:5">
      <c r="A804" s="54">
        <v>801</v>
      </c>
      <c r="B804" s="70" t="s">
        <v>1729</v>
      </c>
      <c r="C804" s="55" t="s">
        <v>1493</v>
      </c>
      <c r="D804" s="55" t="s">
        <v>1494</v>
      </c>
      <c r="E804" s="57">
        <v>72</v>
      </c>
    </row>
    <row r="805" s="43" customFormat="1" ht="27" customHeight="1" spans="1:5">
      <c r="A805" s="54">
        <v>802</v>
      </c>
      <c r="B805" s="70" t="s">
        <v>1730</v>
      </c>
      <c r="C805" s="55" t="s">
        <v>1493</v>
      </c>
      <c r="D805" s="55" t="s">
        <v>1494</v>
      </c>
      <c r="E805" s="57">
        <v>158.4</v>
      </c>
    </row>
    <row r="806" s="43" customFormat="1" ht="27" customHeight="1" spans="1:5">
      <c r="A806" s="54">
        <v>803</v>
      </c>
      <c r="B806" s="70" t="s">
        <v>1731</v>
      </c>
      <c r="C806" s="55" t="s">
        <v>1493</v>
      </c>
      <c r="D806" s="55" t="s">
        <v>1494</v>
      </c>
      <c r="E806" s="57">
        <v>158.4</v>
      </c>
    </row>
    <row r="807" s="41" customFormat="1" ht="27" customHeight="1" spans="1:5">
      <c r="A807" s="54">
        <v>804</v>
      </c>
      <c r="B807" s="70" t="s">
        <v>1732</v>
      </c>
      <c r="C807" s="55" t="s">
        <v>1493</v>
      </c>
      <c r="D807" s="55" t="s">
        <v>1494</v>
      </c>
      <c r="E807" s="57">
        <v>259.2</v>
      </c>
    </row>
    <row r="808" s="41" customFormat="1" ht="27" customHeight="1" spans="1:5">
      <c r="A808" s="54">
        <v>805</v>
      </c>
      <c r="B808" s="70" t="s">
        <v>1733</v>
      </c>
      <c r="C808" s="55" t="s">
        <v>1493</v>
      </c>
      <c r="D808" s="55" t="s">
        <v>1494</v>
      </c>
      <c r="E808" s="57">
        <v>234</v>
      </c>
    </row>
    <row r="809" s="43" customFormat="1" ht="27" customHeight="1" spans="1:5">
      <c r="A809" s="54">
        <v>806</v>
      </c>
      <c r="B809" s="70" t="s">
        <v>1734</v>
      </c>
      <c r="C809" s="55" t="s">
        <v>1493</v>
      </c>
      <c r="D809" s="55" t="s">
        <v>1494</v>
      </c>
      <c r="E809" s="57">
        <v>112.6</v>
      </c>
    </row>
    <row r="810" s="41" customFormat="1" ht="27" customHeight="1" spans="1:5">
      <c r="A810" s="54">
        <v>807</v>
      </c>
      <c r="B810" s="70" t="s">
        <v>1735</v>
      </c>
      <c r="C810" s="55" t="s">
        <v>1493</v>
      </c>
      <c r="D810" s="55" t="s">
        <v>1494</v>
      </c>
      <c r="E810" s="57">
        <v>288</v>
      </c>
    </row>
    <row r="811" s="43" customFormat="1" ht="27" customHeight="1" spans="1:5">
      <c r="A811" s="54">
        <v>808</v>
      </c>
      <c r="B811" s="70" t="s">
        <v>1736</v>
      </c>
      <c r="C811" s="55" t="s">
        <v>1493</v>
      </c>
      <c r="D811" s="55" t="s">
        <v>1494</v>
      </c>
      <c r="E811" s="57">
        <v>79.2</v>
      </c>
    </row>
    <row r="812" s="43" customFormat="1" ht="27" customHeight="1" spans="1:5">
      <c r="A812" s="54">
        <v>809</v>
      </c>
      <c r="B812" s="70" t="s">
        <v>1737</v>
      </c>
      <c r="C812" s="55" t="s">
        <v>1493</v>
      </c>
      <c r="D812" s="55" t="s">
        <v>1494</v>
      </c>
      <c r="E812" s="57">
        <v>44.6</v>
      </c>
    </row>
    <row r="813" s="41" customFormat="1" ht="27" customHeight="1" spans="1:5">
      <c r="A813" s="54">
        <v>810</v>
      </c>
      <c r="B813" s="70" t="s">
        <v>1738</v>
      </c>
      <c r="C813" s="55" t="s">
        <v>1493</v>
      </c>
      <c r="D813" s="55" t="s">
        <v>1494</v>
      </c>
      <c r="E813" s="57">
        <v>108</v>
      </c>
    </row>
    <row r="814" s="41" customFormat="1" ht="27" customHeight="1" spans="1:5">
      <c r="A814" s="54">
        <v>811</v>
      </c>
      <c r="B814" s="70" t="s">
        <v>1739</v>
      </c>
      <c r="C814" s="55" t="s">
        <v>1493</v>
      </c>
      <c r="D814" s="55" t="s">
        <v>1494</v>
      </c>
      <c r="E814" s="57">
        <v>110.9</v>
      </c>
    </row>
    <row r="815" s="43" customFormat="1" ht="27" customHeight="1" spans="1:5">
      <c r="A815" s="54">
        <v>812</v>
      </c>
      <c r="B815" s="70" t="s">
        <v>1740</v>
      </c>
      <c r="C815" s="55" t="s">
        <v>1493</v>
      </c>
      <c r="D815" s="55" t="s">
        <v>1494</v>
      </c>
      <c r="E815" s="57">
        <v>79.2</v>
      </c>
    </row>
    <row r="816" s="41" customFormat="1" ht="27" customHeight="1" spans="1:5">
      <c r="A816" s="54">
        <v>813</v>
      </c>
      <c r="B816" s="70" t="s">
        <v>1741</v>
      </c>
      <c r="C816" s="55" t="s">
        <v>1493</v>
      </c>
      <c r="D816" s="55" t="s">
        <v>1494</v>
      </c>
      <c r="E816" s="57">
        <v>234</v>
      </c>
    </row>
    <row r="817" s="43" customFormat="1" ht="27" customHeight="1" spans="1:1024 1025:16381">
      <c r="A817" s="54">
        <v>814</v>
      </c>
      <c r="B817" s="70" t="s">
        <v>1742</v>
      </c>
      <c r="C817" s="55" t="s">
        <v>1493</v>
      </c>
      <c r="D817" s="55" t="s">
        <v>1494</v>
      </c>
      <c r="E817" s="57">
        <v>36</v>
      </c>
    </row>
    <row r="818" s="43" customFormat="1" ht="27" customHeight="1" spans="1:1024 1025:16381">
      <c r="A818" s="54">
        <v>815</v>
      </c>
      <c r="B818" s="70" t="s">
        <v>1743</v>
      </c>
      <c r="C818" s="55" t="s">
        <v>1493</v>
      </c>
      <c r="D818" s="55" t="s">
        <v>1494</v>
      </c>
      <c r="E818" s="57">
        <v>75.6</v>
      </c>
    </row>
    <row r="819" s="43" customFormat="1" ht="27" customHeight="1" spans="1:1024 1025:16381">
      <c r="A819" s="54">
        <v>816</v>
      </c>
      <c r="B819" s="70" t="s">
        <v>1744</v>
      </c>
      <c r="C819" s="55" t="s">
        <v>1493</v>
      </c>
      <c r="D819" s="55" t="s">
        <v>1494</v>
      </c>
      <c r="E819" s="57">
        <v>23</v>
      </c>
    </row>
    <row r="820" s="43" customFormat="1" ht="27" customHeight="1" spans="1:1024 1025:16381">
      <c r="A820" s="54">
        <v>817</v>
      </c>
      <c r="B820" s="70" t="s">
        <v>1745</v>
      </c>
      <c r="C820" s="55" t="s">
        <v>1493</v>
      </c>
      <c r="D820" s="55" t="s">
        <v>1494</v>
      </c>
      <c r="E820" s="57">
        <v>212.2</v>
      </c>
    </row>
    <row r="821" s="43" customFormat="1" ht="27" customHeight="1" spans="1:1024 1025:16381">
      <c r="A821" s="54">
        <v>818</v>
      </c>
      <c r="B821" s="70" t="s">
        <v>1746</v>
      </c>
      <c r="C821" s="55" t="s">
        <v>1493</v>
      </c>
      <c r="D821" s="55" t="s">
        <v>1494</v>
      </c>
      <c r="E821" s="57">
        <v>85.1</v>
      </c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  <c r="AS821" s="44"/>
      <c r="AT821" s="44"/>
      <c r="AU821" s="44"/>
      <c r="AV821" s="44"/>
      <c r="AW821" s="44"/>
      <c r="AX821" s="44"/>
      <c r="AY821" s="44"/>
      <c r="AZ821" s="44"/>
      <c r="BA821" s="44"/>
      <c r="BB821" s="44"/>
      <c r="BC821" s="44"/>
      <c r="BD821" s="44"/>
      <c r="BE821" s="44"/>
      <c r="BF821" s="44"/>
      <c r="BG821" s="44"/>
      <c r="BH821" s="44"/>
      <c r="BI821" s="44"/>
      <c r="BJ821" s="44"/>
      <c r="BK821" s="44"/>
      <c r="BL821" s="44"/>
      <c r="BM821" s="44"/>
      <c r="BN821" s="44"/>
      <c r="BO821" s="44"/>
      <c r="BP821" s="44"/>
      <c r="BQ821" s="44"/>
      <c r="BR821" s="44"/>
      <c r="BS821" s="44"/>
      <c r="BT821" s="44"/>
      <c r="BU821" s="44"/>
      <c r="BV821" s="44"/>
      <c r="BW821" s="44"/>
      <c r="BX821" s="44"/>
      <c r="BY821" s="44"/>
      <c r="BZ821" s="44"/>
      <c r="CA821" s="44"/>
      <c r="CB821" s="44"/>
      <c r="CC821" s="44"/>
      <c r="CD821" s="44"/>
      <c r="CE821" s="44"/>
      <c r="CF821" s="44"/>
      <c r="CG821" s="44"/>
      <c r="CH821" s="44"/>
      <c r="CI821" s="44"/>
      <c r="CJ821" s="44"/>
      <c r="CK821" s="44"/>
      <c r="CL821" s="44"/>
      <c r="CM821" s="44"/>
      <c r="CN821" s="44"/>
      <c r="CO821" s="44"/>
      <c r="CP821" s="44"/>
      <c r="CQ821" s="44"/>
      <c r="CR821" s="44"/>
      <c r="CS821" s="44"/>
      <c r="CT821" s="44"/>
      <c r="CU821" s="44"/>
      <c r="CV821" s="44"/>
      <c r="CW821" s="44"/>
      <c r="CX821" s="44"/>
      <c r="CY821" s="44"/>
      <c r="CZ821" s="44"/>
      <c r="DA821" s="44"/>
      <c r="DB821" s="44"/>
      <c r="DC821" s="44"/>
      <c r="DD821" s="44"/>
      <c r="DE821" s="44"/>
      <c r="DF821" s="44"/>
      <c r="DG821" s="44"/>
      <c r="DH821" s="44"/>
      <c r="DI821" s="44"/>
      <c r="DJ821" s="44"/>
      <c r="DK821" s="44"/>
      <c r="DL821" s="44"/>
      <c r="DM821" s="44"/>
      <c r="DN821" s="44"/>
      <c r="DO821" s="44"/>
      <c r="DP821" s="44"/>
      <c r="DQ821" s="44"/>
      <c r="DR821" s="44"/>
      <c r="DS821" s="44"/>
      <c r="DT821" s="44"/>
      <c r="DU821" s="44"/>
      <c r="DV821" s="44"/>
      <c r="DW821" s="44"/>
      <c r="DX821" s="44"/>
      <c r="DY821" s="44"/>
      <c r="DZ821" s="44"/>
      <c r="EA821" s="44"/>
      <c r="EB821" s="44"/>
      <c r="EC821" s="44"/>
      <c r="ED821" s="44"/>
      <c r="EE821" s="44"/>
      <c r="EF821" s="44"/>
      <c r="EG821" s="44"/>
      <c r="EH821" s="44"/>
      <c r="EI821" s="44"/>
      <c r="EJ821" s="44"/>
      <c r="EK821" s="44"/>
      <c r="EL821" s="44"/>
      <c r="EM821" s="44"/>
      <c r="EN821" s="44"/>
      <c r="EO821" s="44"/>
      <c r="EP821" s="44"/>
      <c r="EQ821" s="44"/>
      <c r="ER821" s="44"/>
      <c r="ES821" s="44"/>
      <c r="ET821" s="44"/>
      <c r="EU821" s="44"/>
      <c r="EV821" s="44"/>
      <c r="EW821" s="44"/>
      <c r="EX821" s="44"/>
      <c r="EY821" s="44"/>
      <c r="EZ821" s="44"/>
      <c r="FA821" s="44"/>
      <c r="FB821" s="44"/>
      <c r="FC821" s="44"/>
      <c r="FD821" s="44"/>
      <c r="FE821" s="44"/>
      <c r="FF821" s="44"/>
      <c r="FG821" s="44"/>
      <c r="FH821" s="44"/>
      <c r="FI821" s="44"/>
      <c r="FJ821" s="44"/>
      <c r="FK821" s="44"/>
      <c r="FL821" s="44"/>
      <c r="FM821" s="44"/>
      <c r="FN821" s="44"/>
      <c r="FO821" s="44"/>
      <c r="FP821" s="44"/>
      <c r="FQ821" s="44"/>
      <c r="FR821" s="44"/>
      <c r="FS821" s="44"/>
      <c r="FT821" s="44"/>
      <c r="FU821" s="44"/>
      <c r="FV821" s="44"/>
      <c r="FW821" s="44"/>
      <c r="FX821" s="44"/>
      <c r="FY821" s="44"/>
      <c r="FZ821" s="44"/>
      <c r="GA821" s="44"/>
      <c r="GB821" s="44"/>
      <c r="GC821" s="44"/>
      <c r="GD821" s="44"/>
      <c r="GE821" s="44"/>
      <c r="GF821" s="44"/>
      <c r="GG821" s="44"/>
      <c r="GH821" s="44"/>
      <c r="GI821" s="44"/>
      <c r="GJ821" s="44"/>
      <c r="GK821" s="44"/>
      <c r="GL821" s="44"/>
      <c r="GM821" s="44"/>
      <c r="GN821" s="44"/>
      <c r="GO821" s="44"/>
      <c r="GP821" s="44"/>
      <c r="GQ821" s="44"/>
      <c r="GR821" s="44"/>
      <c r="GS821" s="44"/>
      <c r="GT821" s="44"/>
      <c r="GU821" s="44"/>
      <c r="GV821" s="44"/>
      <c r="GW821" s="44"/>
      <c r="GX821" s="44"/>
      <c r="GY821" s="44"/>
      <c r="GZ821" s="44"/>
      <c r="HA821" s="44"/>
      <c r="HB821" s="44"/>
      <c r="HC821" s="44"/>
      <c r="HD821" s="44"/>
      <c r="HE821" s="44"/>
      <c r="HF821" s="44"/>
      <c r="HG821" s="44"/>
      <c r="HH821" s="44"/>
      <c r="HI821" s="44"/>
      <c r="HJ821" s="44"/>
      <c r="HK821" s="44"/>
      <c r="HL821" s="44"/>
      <c r="HM821" s="44"/>
      <c r="HN821" s="44"/>
      <c r="HO821" s="44"/>
      <c r="HP821" s="44"/>
      <c r="HQ821" s="44"/>
      <c r="HR821" s="44"/>
      <c r="HS821" s="44"/>
      <c r="HT821" s="44"/>
      <c r="HU821" s="44"/>
      <c r="HV821" s="44"/>
      <c r="HW821" s="44"/>
      <c r="HX821" s="44"/>
      <c r="HY821" s="44"/>
      <c r="HZ821" s="44"/>
      <c r="IA821" s="44"/>
      <c r="IB821" s="44"/>
      <c r="IC821" s="44"/>
      <c r="ID821" s="44"/>
      <c r="IE821" s="44"/>
      <c r="IF821" s="44"/>
      <c r="IG821" s="44"/>
      <c r="IH821" s="44"/>
      <c r="II821" s="44"/>
      <c r="IJ821" s="44"/>
      <c r="IK821" s="44"/>
      <c r="IL821" s="44"/>
      <c r="IM821" s="44"/>
      <c r="IN821" s="44"/>
      <c r="IO821" s="44"/>
      <c r="IP821" s="44"/>
      <c r="IQ821" s="44"/>
      <c r="IR821" s="44"/>
      <c r="IS821" s="44"/>
      <c r="IT821" s="44"/>
      <c r="IU821" s="44"/>
      <c r="IV821" s="44"/>
      <c r="IW821" s="44"/>
      <c r="IX821" s="44"/>
      <c r="IY821" s="44"/>
      <c r="IZ821" s="44"/>
      <c r="JA821" s="44"/>
      <c r="JB821" s="44"/>
      <c r="JC821" s="44"/>
      <c r="JD821" s="44"/>
      <c r="JE821" s="44"/>
      <c r="JF821" s="44"/>
      <c r="JG821" s="44"/>
      <c r="JH821" s="44"/>
      <c r="JI821" s="44"/>
      <c r="JJ821" s="44"/>
      <c r="JK821" s="44"/>
      <c r="JL821" s="44"/>
      <c r="JM821" s="44"/>
      <c r="JN821" s="44"/>
      <c r="JO821" s="44"/>
      <c r="JP821" s="44"/>
      <c r="JQ821" s="44"/>
      <c r="JR821" s="44"/>
      <c r="JS821" s="44"/>
      <c r="JT821" s="44"/>
      <c r="JU821" s="44"/>
      <c r="JV821" s="44"/>
      <c r="JW821" s="44"/>
      <c r="JX821" s="44"/>
      <c r="JY821" s="44"/>
      <c r="JZ821" s="44"/>
      <c r="KA821" s="44"/>
      <c r="KB821" s="44"/>
      <c r="KC821" s="44"/>
      <c r="KD821" s="44"/>
      <c r="KE821" s="44"/>
      <c r="KF821" s="44"/>
      <c r="KG821" s="44"/>
      <c r="KH821" s="44"/>
      <c r="KI821" s="44"/>
      <c r="KJ821" s="44"/>
      <c r="KK821" s="44"/>
      <c r="KL821" s="44"/>
      <c r="KM821" s="44"/>
      <c r="KN821" s="44"/>
      <c r="KO821" s="44"/>
      <c r="KP821" s="44"/>
      <c r="KQ821" s="44"/>
      <c r="KR821" s="44"/>
      <c r="KS821" s="44"/>
      <c r="KT821" s="44"/>
      <c r="KU821" s="44"/>
      <c r="KV821" s="44"/>
      <c r="KW821" s="44"/>
      <c r="KX821" s="44"/>
      <c r="KY821" s="44"/>
      <c r="KZ821" s="44"/>
      <c r="LA821" s="44"/>
      <c r="LB821" s="44"/>
      <c r="LC821" s="44"/>
      <c r="LD821" s="44"/>
      <c r="LE821" s="44"/>
      <c r="LF821" s="44"/>
      <c r="LG821" s="44"/>
      <c r="LH821" s="44"/>
      <c r="LI821" s="44"/>
      <c r="LJ821" s="44"/>
      <c r="LK821" s="44"/>
      <c r="LL821" s="44"/>
      <c r="LM821" s="44"/>
      <c r="LN821" s="44"/>
      <c r="LO821" s="44"/>
      <c r="LP821" s="44"/>
      <c r="LQ821" s="44"/>
      <c r="LR821" s="44"/>
      <c r="LS821" s="44"/>
      <c r="LT821" s="44"/>
      <c r="LU821" s="44"/>
      <c r="LV821" s="44"/>
      <c r="LW821" s="44"/>
      <c r="LX821" s="44"/>
      <c r="LY821" s="44"/>
      <c r="LZ821" s="44"/>
      <c r="MA821" s="44"/>
      <c r="MB821" s="44"/>
      <c r="MC821" s="44"/>
      <c r="MD821" s="44"/>
      <c r="ME821" s="44"/>
      <c r="MF821" s="44"/>
      <c r="MG821" s="44"/>
      <c r="MH821" s="44"/>
      <c r="MI821" s="44"/>
      <c r="MJ821" s="44"/>
      <c r="MK821" s="44"/>
      <c r="ML821" s="44"/>
      <c r="MM821" s="44"/>
      <c r="MN821" s="44"/>
      <c r="MO821" s="44"/>
      <c r="MP821" s="44"/>
      <c r="MQ821" s="44"/>
      <c r="MR821" s="44"/>
      <c r="MS821" s="44"/>
      <c r="MT821" s="44"/>
      <c r="MU821" s="44"/>
      <c r="MV821" s="44"/>
      <c r="MW821" s="44"/>
      <c r="MX821" s="44"/>
      <c r="MY821" s="44"/>
      <c r="MZ821" s="44"/>
      <c r="NA821" s="44"/>
      <c r="NB821" s="44"/>
      <c r="NC821" s="44"/>
      <c r="ND821" s="44"/>
      <c r="NE821" s="44"/>
      <c r="NF821" s="44"/>
      <c r="NG821" s="44"/>
      <c r="NH821" s="44"/>
      <c r="NI821" s="44"/>
      <c r="NJ821" s="44"/>
      <c r="NK821" s="44"/>
      <c r="NL821" s="44"/>
      <c r="NM821" s="44"/>
      <c r="NN821" s="44"/>
      <c r="NO821" s="44"/>
      <c r="NP821" s="44"/>
      <c r="NQ821" s="44"/>
      <c r="NR821" s="44"/>
      <c r="NS821" s="44"/>
      <c r="NT821" s="44"/>
      <c r="NU821" s="44"/>
      <c r="NV821" s="44"/>
      <c r="NW821" s="44"/>
      <c r="NX821" s="44"/>
      <c r="NY821" s="44"/>
      <c r="NZ821" s="44"/>
      <c r="OA821" s="44"/>
      <c r="OB821" s="44"/>
      <c r="OC821" s="44"/>
      <c r="OD821" s="44"/>
      <c r="OE821" s="44"/>
      <c r="OF821" s="44"/>
      <c r="OG821" s="44"/>
      <c r="OH821" s="44"/>
      <c r="OI821" s="44"/>
      <c r="OJ821" s="44"/>
      <c r="OK821" s="44"/>
      <c r="OL821" s="44"/>
      <c r="OM821" s="44"/>
      <c r="ON821" s="44"/>
      <c r="OO821" s="44"/>
      <c r="OP821" s="44"/>
      <c r="OQ821" s="44"/>
      <c r="OR821" s="44"/>
      <c r="OS821" s="44"/>
      <c r="OT821" s="44"/>
      <c r="OU821" s="44"/>
      <c r="OV821" s="44"/>
      <c r="OW821" s="44"/>
      <c r="OX821" s="44"/>
      <c r="OY821" s="44"/>
      <c r="OZ821" s="44"/>
      <c r="PA821" s="44"/>
      <c r="PB821" s="44"/>
      <c r="PC821" s="44"/>
      <c r="PD821" s="44"/>
      <c r="PE821" s="44"/>
      <c r="PF821" s="44"/>
      <c r="PG821" s="44"/>
      <c r="PH821" s="44"/>
      <c r="PI821" s="44"/>
      <c r="PJ821" s="44"/>
      <c r="PK821" s="44"/>
      <c r="PL821" s="44"/>
      <c r="PM821" s="44"/>
      <c r="PN821" s="44"/>
      <c r="PO821" s="44"/>
      <c r="PP821" s="44"/>
      <c r="PQ821" s="44"/>
      <c r="PR821" s="44"/>
      <c r="PS821" s="44"/>
      <c r="PT821" s="44"/>
      <c r="PU821" s="44"/>
      <c r="PV821" s="44"/>
      <c r="PW821" s="44"/>
      <c r="PX821" s="44"/>
      <c r="PY821" s="44"/>
      <c r="PZ821" s="44"/>
      <c r="QA821" s="44"/>
      <c r="QB821" s="44"/>
      <c r="QC821" s="44"/>
      <c r="QD821" s="44"/>
      <c r="QE821" s="44"/>
      <c r="QF821" s="44"/>
      <c r="QG821" s="44"/>
      <c r="QH821" s="44"/>
      <c r="QI821" s="44"/>
      <c r="QJ821" s="44"/>
      <c r="QK821" s="44"/>
      <c r="QL821" s="44"/>
      <c r="QM821" s="44"/>
      <c r="QN821" s="44"/>
      <c r="QO821" s="44"/>
      <c r="QP821" s="44"/>
      <c r="QQ821" s="44"/>
      <c r="QR821" s="44"/>
      <c r="QS821" s="44"/>
      <c r="QT821" s="44"/>
      <c r="QU821" s="44"/>
      <c r="QV821" s="44"/>
      <c r="QW821" s="44"/>
      <c r="QX821" s="44"/>
      <c r="QY821" s="44"/>
      <c r="QZ821" s="44"/>
      <c r="RA821" s="44"/>
      <c r="RB821" s="44"/>
      <c r="RC821" s="44"/>
      <c r="RD821" s="44"/>
      <c r="RE821" s="44"/>
      <c r="RF821" s="44"/>
      <c r="RG821" s="44"/>
      <c r="RH821" s="44"/>
      <c r="RI821" s="44"/>
      <c r="RJ821" s="44"/>
      <c r="RK821" s="44"/>
      <c r="RL821" s="44"/>
      <c r="RM821" s="44"/>
      <c r="RN821" s="44"/>
      <c r="RO821" s="44"/>
      <c r="RP821" s="44"/>
      <c r="RQ821" s="44"/>
      <c r="RR821" s="44"/>
      <c r="RS821" s="44"/>
      <c r="RT821" s="44"/>
      <c r="RU821" s="44"/>
      <c r="RV821" s="44"/>
      <c r="RW821" s="44"/>
      <c r="RX821" s="44"/>
      <c r="RY821" s="44"/>
      <c r="RZ821" s="44"/>
      <c r="SA821" s="44"/>
      <c r="SB821" s="44"/>
      <c r="SC821" s="44"/>
      <c r="SD821" s="44"/>
      <c r="SE821" s="44"/>
      <c r="SF821" s="44"/>
      <c r="SG821" s="44"/>
      <c r="SH821" s="44"/>
      <c r="SI821" s="44"/>
      <c r="SJ821" s="44"/>
      <c r="SK821" s="44"/>
      <c r="SL821" s="44"/>
      <c r="SM821" s="44"/>
      <c r="SN821" s="44"/>
      <c r="SO821" s="44"/>
      <c r="SP821" s="44"/>
      <c r="SQ821" s="44"/>
      <c r="SR821" s="44"/>
      <c r="SS821" s="44"/>
      <c r="ST821" s="44"/>
      <c r="SU821" s="44"/>
      <c r="SV821" s="44"/>
      <c r="SW821" s="44"/>
      <c r="SX821" s="44"/>
      <c r="SY821" s="44"/>
      <c r="SZ821" s="44"/>
      <c r="TA821" s="44"/>
      <c r="TB821" s="44"/>
      <c r="TC821" s="44"/>
      <c r="TD821" s="44"/>
      <c r="TE821" s="44"/>
      <c r="TF821" s="44"/>
      <c r="TG821" s="44"/>
      <c r="TH821" s="44"/>
      <c r="TI821" s="44"/>
      <c r="TJ821" s="44"/>
      <c r="TK821" s="44"/>
      <c r="TL821" s="44"/>
      <c r="TM821" s="44"/>
      <c r="TN821" s="44"/>
      <c r="TO821" s="44"/>
      <c r="TP821" s="44"/>
      <c r="TQ821" s="44"/>
      <c r="TR821" s="44"/>
      <c r="TS821" s="44"/>
      <c r="TT821" s="44"/>
      <c r="TU821" s="44"/>
      <c r="TV821" s="44"/>
      <c r="TW821" s="44"/>
      <c r="TX821" s="44"/>
      <c r="TY821" s="44"/>
      <c r="TZ821" s="44"/>
      <c r="UA821" s="44"/>
      <c r="UB821" s="44"/>
      <c r="UC821" s="44"/>
      <c r="UD821" s="44"/>
      <c r="UE821" s="44"/>
      <c r="UF821" s="44"/>
      <c r="UG821" s="44"/>
      <c r="UH821" s="44"/>
      <c r="UI821" s="44"/>
      <c r="UJ821" s="44"/>
      <c r="UK821" s="44"/>
      <c r="UL821" s="44"/>
      <c r="UM821" s="44"/>
      <c r="UN821" s="44"/>
      <c r="UO821" s="44"/>
      <c r="UP821" s="44"/>
      <c r="UQ821" s="44"/>
      <c r="UR821" s="44"/>
      <c r="US821" s="44"/>
      <c r="UT821" s="44"/>
      <c r="UU821" s="44"/>
      <c r="UV821" s="44"/>
      <c r="UW821" s="44"/>
      <c r="UX821" s="44"/>
      <c r="UY821" s="44"/>
      <c r="UZ821" s="44"/>
      <c r="VA821" s="44"/>
      <c r="VB821" s="44"/>
      <c r="VC821" s="44"/>
      <c r="VD821" s="44"/>
      <c r="VE821" s="44"/>
      <c r="VF821" s="44"/>
      <c r="VG821" s="44"/>
      <c r="VH821" s="44"/>
      <c r="VI821" s="44"/>
      <c r="VJ821" s="44"/>
      <c r="VK821" s="44"/>
      <c r="VL821" s="44"/>
      <c r="VM821" s="44"/>
      <c r="VN821" s="44"/>
      <c r="VO821" s="44"/>
      <c r="VP821" s="44"/>
      <c r="VQ821" s="44"/>
      <c r="VR821" s="44"/>
      <c r="VS821" s="44"/>
      <c r="VT821" s="44"/>
      <c r="VU821" s="44"/>
      <c r="VV821" s="44"/>
      <c r="VW821" s="44"/>
      <c r="VX821" s="44"/>
      <c r="VY821" s="44"/>
      <c r="VZ821" s="44"/>
      <c r="WA821" s="44"/>
      <c r="WB821" s="44"/>
      <c r="WC821" s="44"/>
      <c r="WD821" s="44"/>
      <c r="WE821" s="44"/>
      <c r="WF821" s="44"/>
      <c r="WG821" s="44"/>
      <c r="WH821" s="44"/>
      <c r="WI821" s="44"/>
      <c r="WJ821" s="44"/>
      <c r="WK821" s="44"/>
      <c r="WL821" s="44"/>
      <c r="WM821" s="44"/>
      <c r="WN821" s="44"/>
      <c r="WO821" s="44"/>
      <c r="WP821" s="44"/>
      <c r="WQ821" s="44"/>
      <c r="WR821" s="44"/>
      <c r="WS821" s="44"/>
      <c r="WT821" s="44"/>
      <c r="WU821" s="44"/>
      <c r="WV821" s="44"/>
      <c r="WW821" s="44"/>
      <c r="WX821" s="44"/>
      <c r="WY821" s="44"/>
      <c r="WZ821" s="44"/>
      <c r="XA821" s="44"/>
      <c r="XB821" s="44"/>
      <c r="XC821" s="44"/>
      <c r="XD821" s="44"/>
      <c r="XE821" s="44"/>
      <c r="XF821" s="44"/>
      <c r="XG821" s="44"/>
      <c r="XH821" s="44"/>
      <c r="XI821" s="44"/>
      <c r="XJ821" s="44"/>
      <c r="XK821" s="44"/>
      <c r="XL821" s="44"/>
      <c r="XM821" s="44"/>
      <c r="XN821" s="44"/>
      <c r="XO821" s="44"/>
      <c r="XP821" s="44"/>
      <c r="XQ821" s="44"/>
      <c r="XR821" s="44"/>
      <c r="XS821" s="44"/>
      <c r="XT821" s="44"/>
      <c r="XU821" s="44"/>
      <c r="XV821" s="44"/>
      <c r="XW821" s="44"/>
      <c r="XX821" s="44"/>
      <c r="XY821" s="44"/>
      <c r="XZ821" s="44"/>
      <c r="YA821" s="44"/>
      <c r="YB821" s="44"/>
      <c r="YC821" s="44"/>
      <c r="YD821" s="44"/>
      <c r="YE821" s="44"/>
      <c r="YF821" s="44"/>
      <c r="YG821" s="44"/>
      <c r="YH821" s="44"/>
      <c r="YI821" s="44"/>
      <c r="YJ821" s="44"/>
      <c r="YK821" s="44"/>
      <c r="YL821" s="44"/>
      <c r="YM821" s="44"/>
      <c r="YN821" s="44"/>
      <c r="YO821" s="44"/>
      <c r="YP821" s="44"/>
      <c r="YQ821" s="44"/>
      <c r="YR821" s="44"/>
      <c r="YS821" s="44"/>
      <c r="YT821" s="44"/>
      <c r="YU821" s="44"/>
      <c r="YV821" s="44"/>
      <c r="YW821" s="44"/>
      <c r="YX821" s="44"/>
      <c r="YY821" s="44"/>
      <c r="YZ821" s="44"/>
      <c r="ZA821" s="44"/>
      <c r="ZB821" s="44"/>
      <c r="ZC821" s="44"/>
      <c r="ZD821" s="44"/>
      <c r="ZE821" s="44"/>
      <c r="ZF821" s="44"/>
      <c r="ZG821" s="44"/>
      <c r="ZH821" s="44"/>
      <c r="ZI821" s="44"/>
      <c r="ZJ821" s="44"/>
      <c r="ZK821" s="44"/>
      <c r="ZL821" s="44"/>
      <c r="ZM821" s="44"/>
      <c r="ZN821" s="44"/>
      <c r="ZO821" s="44"/>
      <c r="ZP821" s="44"/>
      <c r="ZQ821" s="44"/>
      <c r="ZR821" s="44"/>
      <c r="ZS821" s="44"/>
      <c r="ZT821" s="44"/>
      <c r="ZU821" s="44"/>
      <c r="ZV821" s="44"/>
      <c r="ZW821" s="44"/>
      <c r="ZX821" s="44"/>
      <c r="ZY821" s="44"/>
      <c r="ZZ821" s="44"/>
      <c r="AAA821" s="44"/>
      <c r="AAB821" s="44"/>
      <c r="AAC821" s="44"/>
      <c r="AAD821" s="44"/>
      <c r="AAE821" s="44"/>
      <c r="AAF821" s="44"/>
      <c r="AAG821" s="44"/>
      <c r="AAH821" s="44"/>
      <c r="AAI821" s="44"/>
      <c r="AAJ821" s="44"/>
      <c r="AAK821" s="44"/>
      <c r="AAL821" s="44"/>
      <c r="AAM821" s="44"/>
      <c r="AAN821" s="44"/>
      <c r="AAO821" s="44"/>
      <c r="AAP821" s="44"/>
      <c r="AAQ821" s="44"/>
      <c r="AAR821" s="44"/>
      <c r="AAS821" s="44"/>
      <c r="AAT821" s="44"/>
      <c r="AAU821" s="44"/>
      <c r="AAV821" s="44"/>
      <c r="AAW821" s="44"/>
      <c r="AAX821" s="44"/>
      <c r="AAY821" s="44"/>
      <c r="AAZ821" s="44"/>
      <c r="ABA821" s="44"/>
      <c r="ABB821" s="44"/>
      <c r="ABC821" s="44"/>
      <c r="ABD821" s="44"/>
      <c r="ABE821" s="44"/>
      <c r="ABF821" s="44"/>
      <c r="ABG821" s="44"/>
      <c r="ABH821" s="44"/>
      <c r="ABI821" s="44"/>
      <c r="ABJ821" s="44"/>
      <c r="ABK821" s="44"/>
      <c r="ABL821" s="44"/>
      <c r="ABM821" s="44"/>
      <c r="ABN821" s="44"/>
      <c r="ABO821" s="44"/>
      <c r="ABP821" s="44"/>
      <c r="ABQ821" s="44"/>
      <c r="ABR821" s="44"/>
      <c r="ABS821" s="44"/>
      <c r="ABT821" s="44"/>
      <c r="ABU821" s="44"/>
      <c r="ABV821" s="44"/>
      <c r="ABW821" s="44"/>
      <c r="ABX821" s="44"/>
      <c r="ABY821" s="44"/>
      <c r="ABZ821" s="44"/>
      <c r="ACA821" s="44"/>
      <c r="ACB821" s="44"/>
      <c r="ACC821" s="44"/>
      <c r="ACD821" s="44"/>
      <c r="ACE821" s="44"/>
      <c r="ACF821" s="44"/>
      <c r="ACG821" s="44"/>
      <c r="ACH821" s="44"/>
      <c r="ACI821" s="44"/>
      <c r="ACJ821" s="44"/>
      <c r="ACK821" s="44"/>
      <c r="ACL821" s="44"/>
      <c r="ACM821" s="44"/>
      <c r="ACN821" s="44"/>
      <c r="ACO821" s="44"/>
      <c r="ACP821" s="44"/>
      <c r="ACQ821" s="44"/>
      <c r="ACR821" s="44"/>
      <c r="ACS821" s="44"/>
      <c r="ACT821" s="44"/>
      <c r="ACU821" s="44"/>
      <c r="ACV821" s="44"/>
      <c r="ACW821" s="44"/>
      <c r="ACX821" s="44"/>
      <c r="ACY821" s="44"/>
      <c r="ACZ821" s="44"/>
      <c r="ADA821" s="44"/>
      <c r="ADB821" s="44"/>
      <c r="ADC821" s="44"/>
      <c r="ADD821" s="44"/>
      <c r="ADE821" s="44"/>
      <c r="ADF821" s="44"/>
      <c r="ADG821" s="44"/>
      <c r="ADH821" s="44"/>
      <c r="ADI821" s="44"/>
      <c r="ADJ821" s="44"/>
      <c r="ADK821" s="44"/>
      <c r="ADL821" s="44"/>
      <c r="ADM821" s="44"/>
      <c r="ADN821" s="44"/>
      <c r="ADO821" s="44"/>
      <c r="ADP821" s="44"/>
      <c r="ADQ821" s="44"/>
      <c r="ADR821" s="44"/>
      <c r="ADS821" s="44"/>
      <c r="ADT821" s="44"/>
      <c r="ADU821" s="44"/>
      <c r="ADV821" s="44"/>
      <c r="ADW821" s="44"/>
      <c r="ADX821" s="44"/>
      <c r="ADY821" s="44"/>
      <c r="ADZ821" s="44"/>
      <c r="AEA821" s="44"/>
      <c r="AEB821" s="44"/>
      <c r="AEC821" s="44"/>
      <c r="AED821" s="44"/>
      <c r="AEE821" s="44"/>
      <c r="AEF821" s="44"/>
      <c r="AEG821" s="44"/>
      <c r="AEH821" s="44"/>
      <c r="AEI821" s="44"/>
      <c r="AEJ821" s="44"/>
      <c r="AEK821" s="44"/>
      <c r="AEL821" s="44"/>
      <c r="AEM821" s="44"/>
      <c r="AEN821" s="44"/>
      <c r="AEO821" s="44"/>
      <c r="AEP821" s="44"/>
      <c r="AEQ821" s="44"/>
      <c r="AER821" s="44"/>
      <c r="AES821" s="44"/>
      <c r="AET821" s="44"/>
      <c r="AEU821" s="44"/>
      <c r="AEV821" s="44"/>
      <c r="AEW821" s="44"/>
      <c r="AEX821" s="44"/>
      <c r="AEY821" s="44"/>
      <c r="AEZ821" s="44"/>
      <c r="AFA821" s="44"/>
      <c r="AFB821" s="44"/>
      <c r="AFC821" s="44"/>
      <c r="AFD821" s="44"/>
      <c r="AFE821" s="44"/>
      <c r="AFF821" s="44"/>
      <c r="AFG821" s="44"/>
      <c r="AFH821" s="44"/>
      <c r="AFI821" s="44"/>
      <c r="AFJ821" s="44"/>
      <c r="AFK821" s="44"/>
      <c r="AFL821" s="44"/>
      <c r="AFM821" s="44"/>
      <c r="AFN821" s="44"/>
      <c r="AFO821" s="44"/>
      <c r="AFP821" s="44"/>
      <c r="AFQ821" s="44"/>
      <c r="AFR821" s="44"/>
      <c r="AFS821" s="44"/>
      <c r="AFT821" s="44"/>
      <c r="AFU821" s="44"/>
      <c r="AFV821" s="44"/>
      <c r="AFW821" s="44"/>
      <c r="AFX821" s="44"/>
      <c r="AFY821" s="44"/>
      <c r="AFZ821" s="44"/>
      <c r="AGA821" s="44"/>
      <c r="AGB821" s="44"/>
      <c r="AGC821" s="44"/>
      <c r="AGD821" s="44"/>
      <c r="AGE821" s="44"/>
      <c r="AGF821" s="44"/>
      <c r="AGG821" s="44"/>
      <c r="AGH821" s="44"/>
      <c r="AGI821" s="44"/>
      <c r="AGJ821" s="44"/>
      <c r="AGK821" s="44"/>
      <c r="AGL821" s="44"/>
      <c r="AGM821" s="44"/>
      <c r="AGN821" s="44"/>
      <c r="AGO821" s="44"/>
      <c r="AGP821" s="44"/>
      <c r="AGQ821" s="44"/>
      <c r="AGR821" s="44"/>
      <c r="AGS821" s="44"/>
      <c r="AGT821" s="44"/>
      <c r="AGU821" s="44"/>
      <c r="AGV821" s="44"/>
      <c r="AGW821" s="44"/>
      <c r="AGX821" s="44"/>
      <c r="AGY821" s="44"/>
      <c r="AGZ821" s="44"/>
      <c r="AHA821" s="44"/>
      <c r="AHB821" s="44"/>
      <c r="AHC821" s="44"/>
      <c r="AHD821" s="44"/>
      <c r="AHE821" s="44"/>
      <c r="AHF821" s="44"/>
      <c r="AHG821" s="44"/>
      <c r="AHH821" s="44"/>
      <c r="AHI821" s="44"/>
      <c r="AHJ821" s="44"/>
      <c r="AHK821" s="44"/>
      <c r="AHL821" s="44"/>
      <c r="AHM821" s="44"/>
      <c r="AHN821" s="44"/>
      <c r="AHO821" s="44"/>
      <c r="AHP821" s="44"/>
      <c r="AHQ821" s="44"/>
      <c r="AHR821" s="44"/>
      <c r="AHS821" s="44"/>
      <c r="AHT821" s="44"/>
      <c r="AHU821" s="44"/>
      <c r="AHV821" s="44"/>
      <c r="AHW821" s="44"/>
      <c r="AHX821" s="44"/>
      <c r="AHY821" s="44"/>
      <c r="AHZ821" s="44"/>
      <c r="AIA821" s="44"/>
      <c r="AIB821" s="44"/>
      <c r="AIC821" s="44"/>
      <c r="AID821" s="44"/>
      <c r="AIE821" s="44"/>
      <c r="AIF821" s="44"/>
      <c r="AIG821" s="44"/>
      <c r="AIH821" s="44"/>
      <c r="AII821" s="44"/>
      <c r="AIJ821" s="44"/>
      <c r="AIK821" s="44"/>
      <c r="AIL821" s="44"/>
      <c r="AIM821" s="44"/>
      <c r="AIN821" s="44"/>
      <c r="AIO821" s="44"/>
      <c r="AIP821" s="44"/>
      <c r="AIQ821" s="44"/>
      <c r="AIR821" s="44"/>
      <c r="AIS821" s="44"/>
      <c r="AIT821" s="44"/>
      <c r="AIU821" s="44"/>
      <c r="AIV821" s="44"/>
      <c r="AIW821" s="44"/>
      <c r="AIX821" s="44"/>
      <c r="AIY821" s="44"/>
      <c r="AIZ821" s="44"/>
      <c r="AJA821" s="44"/>
      <c r="AJB821" s="44"/>
      <c r="AJC821" s="44"/>
      <c r="AJD821" s="44"/>
      <c r="AJE821" s="44"/>
      <c r="AJF821" s="44"/>
      <c r="AJG821" s="44"/>
      <c r="AJH821" s="44"/>
      <c r="AJI821" s="44"/>
      <c r="AJJ821" s="44"/>
      <c r="AJK821" s="44"/>
      <c r="AJL821" s="44"/>
      <c r="AJM821" s="44"/>
      <c r="AJN821" s="44"/>
      <c r="AJO821" s="44"/>
      <c r="AJP821" s="44"/>
      <c r="AJQ821" s="44"/>
      <c r="AJR821" s="44"/>
      <c r="AJS821" s="44"/>
      <c r="AJT821" s="44"/>
      <c r="AJU821" s="44"/>
      <c r="AJV821" s="44"/>
      <c r="AJW821" s="44"/>
      <c r="AJX821" s="44"/>
      <c r="AJY821" s="44"/>
      <c r="AJZ821" s="44"/>
      <c r="AKA821" s="44"/>
      <c r="AKB821" s="44"/>
      <c r="AKC821" s="44"/>
      <c r="AKD821" s="44"/>
      <c r="AKE821" s="44"/>
      <c r="AKF821" s="44"/>
      <c r="AKG821" s="44"/>
      <c r="AKH821" s="44"/>
      <c r="AKI821" s="44"/>
      <c r="AKJ821" s="44"/>
      <c r="AKK821" s="44"/>
      <c r="AKL821" s="44"/>
      <c r="AKM821" s="44"/>
      <c r="AKN821" s="44"/>
      <c r="AKO821" s="44"/>
      <c r="AKP821" s="44"/>
      <c r="AKQ821" s="44"/>
      <c r="AKR821" s="44"/>
      <c r="AKS821" s="44"/>
      <c r="AKT821" s="44"/>
      <c r="AKU821" s="44"/>
      <c r="AKV821" s="44"/>
      <c r="AKW821" s="44"/>
      <c r="AKX821" s="44"/>
      <c r="AKY821" s="44"/>
      <c r="AKZ821" s="44"/>
      <c r="ALA821" s="44"/>
      <c r="ALB821" s="44"/>
      <c r="ALC821" s="44"/>
      <c r="ALD821" s="44"/>
      <c r="ALE821" s="44"/>
      <c r="ALF821" s="44"/>
      <c r="ALG821" s="44"/>
      <c r="ALH821" s="44"/>
      <c r="ALI821" s="44"/>
      <c r="ALJ821" s="44"/>
      <c r="ALK821" s="44"/>
      <c r="ALL821" s="44"/>
      <c r="ALM821" s="44"/>
      <c r="ALN821" s="44"/>
      <c r="ALO821" s="44"/>
      <c r="ALP821" s="44"/>
      <c r="ALQ821" s="44"/>
      <c r="ALR821" s="44"/>
      <c r="ALS821" s="44"/>
      <c r="ALT821" s="44"/>
      <c r="ALU821" s="44"/>
      <c r="ALV821" s="44"/>
      <c r="ALW821" s="44"/>
      <c r="ALX821" s="44"/>
      <c r="ALY821" s="44"/>
      <c r="ALZ821" s="44"/>
      <c r="AMA821" s="44"/>
      <c r="AMB821" s="44"/>
      <c r="AMC821" s="44"/>
      <c r="AMD821" s="44"/>
      <c r="AME821" s="44"/>
      <c r="AMF821" s="44"/>
      <c r="AMG821" s="44"/>
      <c r="AMH821" s="44"/>
      <c r="AMI821" s="44"/>
      <c r="AMJ821" s="44"/>
      <c r="AMK821" s="44"/>
      <c r="AML821" s="44"/>
      <c r="AMM821" s="44"/>
      <c r="AMN821" s="44"/>
      <c r="AMO821" s="44"/>
      <c r="AMP821" s="44"/>
      <c r="AMQ821" s="44"/>
      <c r="AMR821" s="44"/>
      <c r="AMS821" s="44"/>
      <c r="AMT821" s="44"/>
      <c r="AMU821" s="44"/>
      <c r="AMV821" s="44"/>
      <c r="AMW821" s="44"/>
      <c r="AMX821" s="44"/>
      <c r="AMY821" s="44"/>
      <c r="AMZ821" s="44"/>
      <c r="ANA821" s="44"/>
      <c r="ANB821" s="44"/>
      <c r="ANC821" s="44"/>
      <c r="AND821" s="44"/>
      <c r="ANE821" s="44"/>
      <c r="ANF821" s="44"/>
      <c r="ANG821" s="44"/>
      <c r="ANH821" s="44"/>
      <c r="ANI821" s="44"/>
      <c r="ANJ821" s="44"/>
      <c r="ANK821" s="44"/>
      <c r="ANL821" s="44"/>
      <c r="ANM821" s="44"/>
      <c r="ANN821" s="44"/>
      <c r="ANO821" s="44"/>
      <c r="ANP821" s="44"/>
      <c r="ANQ821" s="44"/>
      <c r="ANR821" s="44"/>
      <c r="ANS821" s="44"/>
      <c r="ANT821" s="44"/>
      <c r="ANU821" s="44"/>
      <c r="ANV821" s="44"/>
      <c r="ANW821" s="44"/>
      <c r="ANX821" s="44"/>
      <c r="ANY821" s="44"/>
      <c r="ANZ821" s="44"/>
      <c r="AOA821" s="44"/>
      <c r="AOB821" s="44"/>
      <c r="AOC821" s="44"/>
      <c r="AOD821" s="44"/>
      <c r="AOE821" s="44"/>
      <c r="AOF821" s="44"/>
      <c r="AOG821" s="44"/>
      <c r="AOH821" s="44"/>
      <c r="AOI821" s="44"/>
      <c r="AOJ821" s="44"/>
      <c r="AOK821" s="44"/>
      <c r="AOL821" s="44"/>
      <c r="AOM821" s="44"/>
      <c r="AON821" s="44"/>
      <c r="AOO821" s="44"/>
      <c r="AOP821" s="44"/>
      <c r="AOQ821" s="44"/>
      <c r="AOR821" s="44"/>
      <c r="AOS821" s="44"/>
      <c r="AOT821" s="44"/>
      <c r="AOU821" s="44"/>
      <c r="AOV821" s="44"/>
      <c r="AOW821" s="44"/>
      <c r="AOX821" s="44"/>
      <c r="AOY821" s="44"/>
      <c r="AOZ821" s="44"/>
      <c r="APA821" s="44"/>
      <c r="APB821" s="44"/>
      <c r="APC821" s="44"/>
      <c r="APD821" s="44"/>
      <c r="APE821" s="44"/>
      <c r="APF821" s="44"/>
      <c r="APG821" s="44"/>
      <c r="APH821" s="44"/>
      <c r="API821" s="44"/>
      <c r="APJ821" s="44"/>
      <c r="APK821" s="44"/>
      <c r="APL821" s="44"/>
      <c r="APM821" s="44"/>
      <c r="APN821" s="44"/>
      <c r="APO821" s="44"/>
      <c r="APP821" s="44"/>
      <c r="APQ821" s="44"/>
      <c r="APR821" s="44"/>
      <c r="APS821" s="44"/>
      <c r="APT821" s="44"/>
      <c r="APU821" s="44"/>
      <c r="APV821" s="44"/>
      <c r="APW821" s="44"/>
      <c r="APX821" s="44"/>
      <c r="APY821" s="44"/>
      <c r="APZ821" s="44"/>
      <c r="AQA821" s="44"/>
      <c r="AQB821" s="44"/>
      <c r="AQC821" s="44"/>
      <c r="AQD821" s="44"/>
      <c r="AQE821" s="44"/>
      <c r="AQF821" s="44"/>
      <c r="AQG821" s="44"/>
      <c r="AQH821" s="44"/>
      <c r="AQI821" s="44"/>
      <c r="AQJ821" s="44"/>
      <c r="AQK821" s="44"/>
      <c r="AQL821" s="44"/>
      <c r="AQM821" s="44"/>
      <c r="AQN821" s="44"/>
      <c r="AQO821" s="44"/>
      <c r="AQP821" s="44"/>
      <c r="AQQ821" s="44"/>
      <c r="AQR821" s="44"/>
      <c r="AQS821" s="44"/>
      <c r="AQT821" s="44"/>
      <c r="AQU821" s="44"/>
      <c r="AQV821" s="44"/>
      <c r="AQW821" s="44"/>
      <c r="AQX821" s="44"/>
      <c r="AQY821" s="44"/>
      <c r="AQZ821" s="44"/>
      <c r="ARA821" s="44"/>
      <c r="ARB821" s="44"/>
      <c r="ARC821" s="44"/>
      <c r="ARD821" s="44"/>
      <c r="ARE821" s="44"/>
      <c r="ARF821" s="44"/>
      <c r="ARG821" s="44"/>
      <c r="ARH821" s="44"/>
      <c r="ARI821" s="44"/>
      <c r="ARJ821" s="44"/>
      <c r="ARK821" s="44"/>
      <c r="ARL821" s="44"/>
      <c r="ARM821" s="44"/>
      <c r="ARN821" s="44"/>
      <c r="ARO821" s="44"/>
      <c r="ARP821" s="44"/>
      <c r="ARQ821" s="44"/>
      <c r="ARR821" s="44"/>
      <c r="ARS821" s="44"/>
      <c r="ART821" s="44"/>
      <c r="ARU821" s="44"/>
      <c r="ARV821" s="44"/>
      <c r="ARW821" s="44"/>
      <c r="ARX821" s="44"/>
      <c r="ARY821" s="44"/>
      <c r="ARZ821" s="44"/>
      <c r="ASA821" s="44"/>
      <c r="ASB821" s="44"/>
      <c r="ASC821" s="44"/>
      <c r="ASD821" s="44"/>
      <c r="ASE821" s="44"/>
      <c r="ASF821" s="44"/>
      <c r="ASG821" s="44"/>
      <c r="ASH821" s="44"/>
      <c r="ASI821" s="44"/>
      <c r="ASJ821" s="44"/>
      <c r="ASK821" s="44"/>
      <c r="ASL821" s="44"/>
      <c r="ASM821" s="44"/>
      <c r="ASN821" s="44"/>
      <c r="ASO821" s="44"/>
      <c r="ASP821" s="44"/>
      <c r="ASQ821" s="44"/>
      <c r="ASR821" s="44"/>
      <c r="ASS821" s="44"/>
      <c r="AST821" s="44"/>
      <c r="ASU821" s="44"/>
      <c r="ASV821" s="44"/>
      <c r="ASW821" s="44"/>
      <c r="ASX821" s="44"/>
      <c r="ASY821" s="44"/>
      <c r="ASZ821" s="44"/>
      <c r="ATA821" s="44"/>
      <c r="ATB821" s="44"/>
      <c r="ATC821" s="44"/>
      <c r="ATD821" s="44"/>
      <c r="ATE821" s="44"/>
      <c r="ATF821" s="44"/>
      <c r="ATG821" s="44"/>
      <c r="ATH821" s="44"/>
      <c r="ATI821" s="44"/>
      <c r="ATJ821" s="44"/>
      <c r="ATK821" s="44"/>
      <c r="ATL821" s="44"/>
      <c r="ATM821" s="44"/>
      <c r="ATN821" s="44"/>
      <c r="ATO821" s="44"/>
      <c r="ATP821" s="44"/>
      <c r="ATQ821" s="44"/>
      <c r="ATR821" s="44"/>
      <c r="ATS821" s="44"/>
      <c r="ATT821" s="44"/>
      <c r="ATU821" s="44"/>
      <c r="ATV821" s="44"/>
      <c r="ATW821" s="44"/>
      <c r="ATX821" s="44"/>
      <c r="ATY821" s="44"/>
      <c r="ATZ821" s="44"/>
      <c r="AUA821" s="44"/>
      <c r="AUB821" s="44"/>
      <c r="AUC821" s="44"/>
      <c r="AUD821" s="44"/>
      <c r="AUE821" s="44"/>
      <c r="AUF821" s="44"/>
      <c r="AUG821" s="44"/>
      <c r="AUH821" s="44"/>
      <c r="AUI821" s="44"/>
      <c r="AUJ821" s="44"/>
      <c r="AUK821" s="44"/>
      <c r="AUL821" s="44"/>
      <c r="AUM821" s="44"/>
      <c r="AUN821" s="44"/>
      <c r="AUO821" s="44"/>
      <c r="AUP821" s="44"/>
      <c r="AUQ821" s="44"/>
      <c r="AUR821" s="44"/>
      <c r="AUS821" s="44"/>
      <c r="AUT821" s="44"/>
      <c r="AUU821" s="44"/>
      <c r="AUV821" s="44"/>
      <c r="AUW821" s="44"/>
      <c r="AUX821" s="44"/>
      <c r="AUY821" s="44"/>
      <c r="AUZ821" s="44"/>
      <c r="AVA821" s="44"/>
      <c r="AVB821" s="44"/>
      <c r="AVC821" s="44"/>
      <c r="AVD821" s="44"/>
      <c r="AVE821" s="44"/>
      <c r="AVF821" s="44"/>
      <c r="AVG821" s="44"/>
      <c r="AVH821" s="44"/>
      <c r="AVI821" s="44"/>
      <c r="AVJ821" s="44"/>
      <c r="AVK821" s="44"/>
      <c r="AVL821" s="44"/>
      <c r="AVM821" s="44"/>
      <c r="AVN821" s="44"/>
      <c r="AVO821" s="44"/>
      <c r="AVP821" s="44"/>
      <c r="AVQ821" s="44"/>
      <c r="AVR821" s="44"/>
      <c r="AVS821" s="44"/>
      <c r="AVT821" s="44"/>
      <c r="AVU821" s="44"/>
      <c r="AVV821" s="44"/>
      <c r="AVW821" s="44"/>
      <c r="AVX821" s="44"/>
      <c r="AVY821" s="44"/>
      <c r="AVZ821" s="44"/>
      <c r="AWA821" s="44"/>
      <c r="AWB821" s="44"/>
      <c r="AWC821" s="44"/>
      <c r="AWD821" s="44"/>
      <c r="AWE821" s="44"/>
      <c r="AWF821" s="44"/>
      <c r="AWG821" s="44"/>
      <c r="AWH821" s="44"/>
      <c r="AWI821" s="44"/>
      <c r="AWJ821" s="44"/>
      <c r="AWK821" s="44"/>
      <c r="AWL821" s="44"/>
      <c r="AWM821" s="44"/>
      <c r="AWN821" s="44"/>
      <c r="AWO821" s="44"/>
      <c r="AWP821" s="44"/>
      <c r="AWQ821" s="44"/>
      <c r="AWR821" s="44"/>
      <c r="AWS821" s="44"/>
      <c r="AWT821" s="44"/>
      <c r="AWU821" s="44"/>
      <c r="AWV821" s="44"/>
      <c r="AWW821" s="44"/>
      <c r="AWX821" s="44"/>
      <c r="AWY821" s="44"/>
      <c r="AWZ821" s="44"/>
      <c r="AXA821" s="44"/>
      <c r="AXB821" s="44"/>
      <c r="AXC821" s="44"/>
      <c r="AXD821" s="44"/>
      <c r="AXE821" s="44"/>
      <c r="AXF821" s="44"/>
      <c r="AXG821" s="44"/>
      <c r="AXH821" s="44"/>
      <c r="AXI821" s="44"/>
      <c r="AXJ821" s="44"/>
      <c r="AXK821" s="44"/>
      <c r="AXL821" s="44"/>
      <c r="AXM821" s="44"/>
      <c r="AXN821" s="44"/>
      <c r="AXO821" s="44"/>
      <c r="AXP821" s="44"/>
      <c r="AXQ821" s="44"/>
      <c r="AXR821" s="44"/>
      <c r="AXS821" s="44"/>
      <c r="AXT821" s="44"/>
      <c r="AXU821" s="44"/>
      <c r="AXV821" s="44"/>
      <c r="AXW821" s="44"/>
      <c r="AXX821" s="44"/>
      <c r="AXY821" s="44"/>
      <c r="AXZ821" s="44"/>
      <c r="AYA821" s="44"/>
      <c r="AYB821" s="44"/>
      <c r="AYC821" s="44"/>
      <c r="AYD821" s="44"/>
      <c r="AYE821" s="44"/>
      <c r="AYF821" s="44"/>
      <c r="AYG821" s="44"/>
      <c r="AYH821" s="44"/>
      <c r="AYI821" s="44"/>
      <c r="AYJ821" s="44"/>
      <c r="AYK821" s="44"/>
      <c r="AYL821" s="44"/>
      <c r="AYM821" s="44"/>
      <c r="AYN821" s="44"/>
      <c r="AYO821" s="44"/>
      <c r="AYP821" s="44"/>
      <c r="AYQ821" s="44"/>
      <c r="AYR821" s="44"/>
      <c r="AYS821" s="44"/>
      <c r="AYT821" s="44"/>
      <c r="AYU821" s="44"/>
      <c r="AYV821" s="44"/>
      <c r="AYW821" s="44"/>
      <c r="AYX821" s="44"/>
      <c r="AYY821" s="44"/>
      <c r="AYZ821" s="44"/>
      <c r="AZA821" s="44"/>
      <c r="AZB821" s="44"/>
      <c r="AZC821" s="44"/>
      <c r="AZD821" s="44"/>
      <c r="AZE821" s="44"/>
      <c r="AZF821" s="44"/>
      <c r="AZG821" s="44"/>
      <c r="AZH821" s="44"/>
      <c r="AZI821" s="44"/>
      <c r="AZJ821" s="44"/>
      <c r="AZK821" s="44"/>
      <c r="AZL821" s="44"/>
      <c r="AZM821" s="44"/>
      <c r="AZN821" s="44"/>
      <c r="AZO821" s="44"/>
      <c r="AZP821" s="44"/>
      <c r="AZQ821" s="44"/>
      <c r="AZR821" s="44"/>
      <c r="AZS821" s="44"/>
      <c r="AZT821" s="44"/>
      <c r="AZU821" s="44"/>
      <c r="AZV821" s="44"/>
      <c r="AZW821" s="44"/>
      <c r="AZX821" s="44"/>
      <c r="AZY821" s="44"/>
      <c r="AZZ821" s="44"/>
      <c r="BAA821" s="44"/>
      <c r="BAB821" s="44"/>
      <c r="BAC821" s="44"/>
      <c r="BAD821" s="44"/>
      <c r="BAE821" s="44"/>
      <c r="BAF821" s="44"/>
      <c r="BAG821" s="44"/>
      <c r="BAH821" s="44"/>
      <c r="BAI821" s="44"/>
      <c r="BAJ821" s="44"/>
      <c r="BAK821" s="44"/>
      <c r="BAL821" s="44"/>
      <c r="BAM821" s="44"/>
      <c r="BAN821" s="44"/>
      <c r="BAO821" s="44"/>
      <c r="BAP821" s="44"/>
      <c r="BAQ821" s="44"/>
      <c r="BAR821" s="44"/>
      <c r="BAS821" s="44"/>
      <c r="BAT821" s="44"/>
      <c r="BAU821" s="44"/>
      <c r="BAV821" s="44"/>
      <c r="BAW821" s="44"/>
      <c r="BAX821" s="44"/>
      <c r="BAY821" s="44"/>
      <c r="BAZ821" s="44"/>
      <c r="BBA821" s="44"/>
      <c r="BBB821" s="44"/>
      <c r="BBC821" s="44"/>
      <c r="BBD821" s="44"/>
      <c r="BBE821" s="44"/>
      <c r="BBF821" s="44"/>
      <c r="BBG821" s="44"/>
      <c r="BBH821" s="44"/>
      <c r="BBI821" s="44"/>
      <c r="BBJ821" s="44"/>
      <c r="BBK821" s="44"/>
      <c r="BBL821" s="44"/>
      <c r="BBM821" s="44"/>
      <c r="BBN821" s="44"/>
      <c r="BBO821" s="44"/>
      <c r="BBP821" s="44"/>
      <c r="BBQ821" s="44"/>
      <c r="BBR821" s="44"/>
      <c r="BBS821" s="44"/>
      <c r="BBT821" s="44"/>
      <c r="BBU821" s="44"/>
      <c r="BBV821" s="44"/>
      <c r="BBW821" s="44"/>
      <c r="BBX821" s="44"/>
      <c r="BBY821" s="44"/>
      <c r="BBZ821" s="44"/>
      <c r="BCA821" s="44"/>
      <c r="BCB821" s="44"/>
      <c r="BCC821" s="44"/>
      <c r="BCD821" s="44"/>
      <c r="BCE821" s="44"/>
      <c r="BCF821" s="44"/>
      <c r="BCG821" s="44"/>
      <c r="BCH821" s="44"/>
      <c r="BCI821" s="44"/>
      <c r="BCJ821" s="44"/>
      <c r="BCK821" s="44"/>
      <c r="BCL821" s="44"/>
      <c r="BCM821" s="44"/>
      <c r="BCN821" s="44"/>
      <c r="BCO821" s="44"/>
      <c r="BCP821" s="44"/>
      <c r="BCQ821" s="44"/>
      <c r="BCR821" s="44"/>
      <c r="BCS821" s="44"/>
      <c r="BCT821" s="44"/>
      <c r="BCU821" s="44"/>
      <c r="BCV821" s="44"/>
      <c r="BCW821" s="44"/>
      <c r="BCX821" s="44"/>
      <c r="BCY821" s="44"/>
      <c r="BCZ821" s="44"/>
      <c r="BDA821" s="44"/>
      <c r="BDB821" s="44"/>
      <c r="BDC821" s="44"/>
      <c r="BDD821" s="44"/>
      <c r="BDE821" s="44"/>
      <c r="BDF821" s="44"/>
      <c r="BDG821" s="44"/>
      <c r="BDH821" s="44"/>
      <c r="BDI821" s="44"/>
      <c r="BDJ821" s="44"/>
      <c r="BDK821" s="44"/>
      <c r="BDL821" s="44"/>
      <c r="BDM821" s="44"/>
      <c r="BDN821" s="44"/>
      <c r="BDO821" s="44"/>
      <c r="BDP821" s="44"/>
      <c r="BDQ821" s="44"/>
      <c r="BDR821" s="44"/>
      <c r="BDS821" s="44"/>
      <c r="BDT821" s="44"/>
      <c r="BDU821" s="44"/>
      <c r="BDV821" s="44"/>
      <c r="BDW821" s="44"/>
      <c r="BDX821" s="44"/>
      <c r="BDY821" s="44"/>
      <c r="BDZ821" s="44"/>
      <c r="BEA821" s="44"/>
      <c r="BEB821" s="44"/>
      <c r="BEC821" s="44"/>
      <c r="BED821" s="44"/>
      <c r="BEE821" s="44"/>
      <c r="BEF821" s="44"/>
      <c r="BEG821" s="44"/>
      <c r="BEH821" s="44"/>
      <c r="BEI821" s="44"/>
      <c r="BEJ821" s="44"/>
      <c r="BEK821" s="44"/>
      <c r="BEL821" s="44"/>
      <c r="BEM821" s="44"/>
      <c r="BEN821" s="44"/>
      <c r="BEO821" s="44"/>
      <c r="BEP821" s="44"/>
      <c r="BEQ821" s="44"/>
      <c r="BER821" s="44"/>
      <c r="BES821" s="44"/>
      <c r="BET821" s="44"/>
      <c r="BEU821" s="44"/>
      <c r="BEV821" s="44"/>
      <c r="BEW821" s="44"/>
      <c r="BEX821" s="44"/>
      <c r="BEY821" s="44"/>
      <c r="BEZ821" s="44"/>
      <c r="BFA821" s="44"/>
      <c r="BFB821" s="44"/>
      <c r="BFC821" s="44"/>
      <c r="BFD821" s="44"/>
      <c r="BFE821" s="44"/>
      <c r="BFF821" s="44"/>
      <c r="BFG821" s="44"/>
      <c r="BFH821" s="44"/>
      <c r="BFI821" s="44"/>
      <c r="BFJ821" s="44"/>
      <c r="BFK821" s="44"/>
      <c r="BFL821" s="44"/>
      <c r="BFM821" s="44"/>
      <c r="BFN821" s="44"/>
      <c r="BFO821" s="44"/>
      <c r="BFP821" s="44"/>
      <c r="BFQ821" s="44"/>
      <c r="BFR821" s="44"/>
      <c r="BFS821" s="44"/>
      <c r="BFT821" s="44"/>
      <c r="BFU821" s="44"/>
      <c r="BFV821" s="44"/>
      <c r="BFW821" s="44"/>
      <c r="BFX821" s="44"/>
      <c r="BFY821" s="44"/>
      <c r="BFZ821" s="44"/>
      <c r="BGA821" s="44"/>
      <c r="BGB821" s="44"/>
      <c r="BGC821" s="44"/>
      <c r="BGD821" s="44"/>
      <c r="BGE821" s="44"/>
      <c r="BGF821" s="44"/>
      <c r="BGG821" s="44"/>
      <c r="BGH821" s="44"/>
      <c r="BGI821" s="44"/>
      <c r="BGJ821" s="44"/>
      <c r="BGK821" s="44"/>
      <c r="BGL821" s="44"/>
      <c r="BGM821" s="44"/>
      <c r="BGN821" s="44"/>
      <c r="BGO821" s="44"/>
      <c r="BGP821" s="44"/>
      <c r="BGQ821" s="44"/>
      <c r="BGR821" s="44"/>
      <c r="BGS821" s="44"/>
      <c r="BGT821" s="44"/>
      <c r="BGU821" s="44"/>
      <c r="BGV821" s="44"/>
      <c r="BGW821" s="44"/>
      <c r="BGX821" s="44"/>
      <c r="BGY821" s="44"/>
      <c r="BGZ821" s="44"/>
      <c r="BHA821" s="44"/>
      <c r="BHB821" s="44"/>
      <c r="BHC821" s="44"/>
      <c r="BHD821" s="44"/>
      <c r="BHE821" s="44"/>
      <c r="BHF821" s="44"/>
      <c r="BHG821" s="44"/>
      <c r="BHH821" s="44"/>
      <c r="BHI821" s="44"/>
      <c r="BHJ821" s="44"/>
      <c r="BHK821" s="44"/>
      <c r="BHL821" s="44"/>
      <c r="BHM821" s="44"/>
      <c r="BHN821" s="44"/>
      <c r="BHO821" s="44"/>
      <c r="BHP821" s="44"/>
      <c r="BHQ821" s="44"/>
      <c r="BHR821" s="44"/>
      <c r="BHS821" s="44"/>
      <c r="BHT821" s="44"/>
      <c r="BHU821" s="44"/>
      <c r="BHV821" s="44"/>
      <c r="BHW821" s="44"/>
      <c r="BHX821" s="44"/>
      <c r="BHY821" s="44"/>
      <c r="BHZ821" s="44"/>
      <c r="BIA821" s="44"/>
      <c r="BIB821" s="44"/>
      <c r="BIC821" s="44"/>
      <c r="BID821" s="44"/>
      <c r="BIE821" s="44"/>
      <c r="BIF821" s="44"/>
      <c r="BIG821" s="44"/>
      <c r="BIH821" s="44"/>
      <c r="BII821" s="44"/>
      <c r="BIJ821" s="44"/>
      <c r="BIK821" s="44"/>
      <c r="BIL821" s="44"/>
      <c r="BIM821" s="44"/>
      <c r="BIN821" s="44"/>
      <c r="BIO821" s="44"/>
      <c r="BIP821" s="44"/>
      <c r="BIQ821" s="44"/>
      <c r="BIR821" s="44"/>
      <c r="BIS821" s="44"/>
      <c r="BIT821" s="44"/>
      <c r="BIU821" s="44"/>
      <c r="BIV821" s="44"/>
      <c r="BIW821" s="44"/>
      <c r="BIX821" s="44"/>
      <c r="BIY821" s="44"/>
      <c r="BIZ821" s="44"/>
      <c r="BJA821" s="44"/>
      <c r="BJB821" s="44"/>
      <c r="BJC821" s="44"/>
      <c r="BJD821" s="44"/>
      <c r="BJE821" s="44"/>
      <c r="BJF821" s="44"/>
      <c r="BJG821" s="44"/>
      <c r="BJH821" s="44"/>
      <c r="BJI821" s="44"/>
      <c r="BJJ821" s="44"/>
      <c r="BJK821" s="44"/>
      <c r="BJL821" s="44"/>
      <c r="BJM821" s="44"/>
      <c r="BJN821" s="44"/>
      <c r="BJO821" s="44"/>
      <c r="BJP821" s="44"/>
      <c r="BJQ821" s="44"/>
      <c r="BJR821" s="44"/>
      <c r="BJS821" s="44"/>
      <c r="BJT821" s="44"/>
      <c r="BJU821" s="44"/>
      <c r="BJV821" s="44"/>
      <c r="BJW821" s="44"/>
      <c r="BJX821" s="44"/>
      <c r="BJY821" s="44"/>
      <c r="BJZ821" s="44"/>
      <c r="BKA821" s="44"/>
      <c r="BKB821" s="44"/>
      <c r="BKC821" s="44"/>
      <c r="BKD821" s="44"/>
      <c r="BKE821" s="44"/>
      <c r="BKF821" s="44"/>
      <c r="BKG821" s="44"/>
      <c r="BKH821" s="44"/>
      <c r="BKI821" s="44"/>
      <c r="BKJ821" s="44"/>
      <c r="BKK821" s="44"/>
      <c r="BKL821" s="44"/>
      <c r="BKM821" s="44"/>
      <c r="BKN821" s="44"/>
      <c r="BKO821" s="44"/>
      <c r="BKP821" s="44"/>
      <c r="BKQ821" s="44"/>
      <c r="BKR821" s="44"/>
      <c r="BKS821" s="44"/>
      <c r="BKT821" s="44"/>
      <c r="BKU821" s="44"/>
      <c r="BKV821" s="44"/>
      <c r="BKW821" s="44"/>
      <c r="BKX821" s="44"/>
      <c r="BKY821" s="44"/>
      <c r="BKZ821" s="44"/>
      <c r="BLA821" s="44"/>
      <c r="BLB821" s="44"/>
      <c r="BLC821" s="44"/>
      <c r="BLD821" s="44"/>
      <c r="BLE821" s="44"/>
      <c r="BLF821" s="44"/>
      <c r="BLG821" s="44"/>
      <c r="BLH821" s="44"/>
      <c r="BLI821" s="44"/>
      <c r="BLJ821" s="44"/>
      <c r="BLK821" s="44"/>
      <c r="BLL821" s="44"/>
      <c r="BLM821" s="44"/>
      <c r="BLN821" s="44"/>
      <c r="BLO821" s="44"/>
      <c r="BLP821" s="44"/>
      <c r="BLQ821" s="44"/>
      <c r="BLR821" s="44"/>
      <c r="BLS821" s="44"/>
      <c r="BLT821" s="44"/>
      <c r="BLU821" s="44"/>
      <c r="BLV821" s="44"/>
      <c r="BLW821" s="44"/>
      <c r="BLX821" s="44"/>
      <c r="BLY821" s="44"/>
      <c r="BLZ821" s="44"/>
      <c r="BMA821" s="44"/>
      <c r="BMB821" s="44"/>
      <c r="BMC821" s="44"/>
      <c r="BMD821" s="44"/>
      <c r="BME821" s="44"/>
      <c r="BMF821" s="44"/>
      <c r="BMG821" s="44"/>
      <c r="BMH821" s="44"/>
      <c r="BMI821" s="44"/>
      <c r="BMJ821" s="44"/>
      <c r="BMK821" s="44"/>
      <c r="BML821" s="44"/>
      <c r="BMM821" s="44"/>
      <c r="BMN821" s="44"/>
      <c r="BMO821" s="44"/>
      <c r="BMP821" s="44"/>
      <c r="BMQ821" s="44"/>
      <c r="BMR821" s="44"/>
      <c r="BMS821" s="44"/>
      <c r="BMT821" s="44"/>
      <c r="BMU821" s="44"/>
      <c r="BMV821" s="44"/>
      <c r="BMW821" s="44"/>
      <c r="BMX821" s="44"/>
      <c r="BMY821" s="44"/>
      <c r="BMZ821" s="44"/>
      <c r="BNA821" s="44"/>
      <c r="BNB821" s="44"/>
      <c r="BNC821" s="44"/>
      <c r="BND821" s="44"/>
      <c r="BNE821" s="44"/>
      <c r="BNF821" s="44"/>
      <c r="BNG821" s="44"/>
      <c r="BNH821" s="44"/>
      <c r="BNI821" s="44"/>
      <c r="BNJ821" s="44"/>
      <c r="BNK821" s="44"/>
      <c r="BNL821" s="44"/>
      <c r="BNM821" s="44"/>
      <c r="BNN821" s="44"/>
      <c r="BNO821" s="44"/>
      <c r="BNP821" s="44"/>
      <c r="BNQ821" s="44"/>
      <c r="BNR821" s="44"/>
      <c r="BNS821" s="44"/>
      <c r="BNT821" s="44"/>
      <c r="BNU821" s="44"/>
      <c r="BNV821" s="44"/>
      <c r="BNW821" s="44"/>
      <c r="BNX821" s="44"/>
      <c r="BNY821" s="44"/>
      <c r="BNZ821" s="44"/>
      <c r="BOA821" s="44"/>
      <c r="BOB821" s="44"/>
      <c r="BOC821" s="44"/>
      <c r="BOD821" s="44"/>
      <c r="BOE821" s="44"/>
      <c r="BOF821" s="44"/>
      <c r="BOG821" s="44"/>
      <c r="BOH821" s="44"/>
      <c r="BOI821" s="44"/>
      <c r="BOJ821" s="44"/>
      <c r="BOK821" s="44"/>
      <c r="BOL821" s="44"/>
      <c r="BOM821" s="44"/>
      <c r="BON821" s="44"/>
      <c r="BOO821" s="44"/>
      <c r="BOP821" s="44"/>
      <c r="BOQ821" s="44"/>
      <c r="BOR821" s="44"/>
      <c r="BOS821" s="44"/>
      <c r="BOT821" s="44"/>
      <c r="BOU821" s="44"/>
      <c r="BOV821" s="44"/>
      <c r="BOW821" s="44"/>
      <c r="BOX821" s="44"/>
      <c r="BOY821" s="44"/>
      <c r="BOZ821" s="44"/>
      <c r="BPA821" s="44"/>
      <c r="BPB821" s="44"/>
      <c r="BPC821" s="44"/>
      <c r="BPD821" s="44"/>
      <c r="BPE821" s="44"/>
      <c r="BPF821" s="44"/>
      <c r="BPG821" s="44"/>
      <c r="BPH821" s="44"/>
      <c r="BPI821" s="44"/>
      <c r="BPJ821" s="44"/>
      <c r="BPK821" s="44"/>
      <c r="BPL821" s="44"/>
      <c r="BPM821" s="44"/>
      <c r="BPN821" s="44"/>
      <c r="BPO821" s="44"/>
      <c r="BPP821" s="44"/>
      <c r="BPQ821" s="44"/>
      <c r="BPR821" s="44"/>
      <c r="BPS821" s="44"/>
      <c r="BPT821" s="44"/>
      <c r="BPU821" s="44"/>
      <c r="BPV821" s="44"/>
      <c r="BPW821" s="44"/>
      <c r="BPX821" s="44"/>
      <c r="BPY821" s="44"/>
      <c r="BPZ821" s="44"/>
      <c r="BQA821" s="44"/>
      <c r="BQB821" s="44"/>
      <c r="BQC821" s="44"/>
      <c r="BQD821" s="44"/>
      <c r="BQE821" s="44"/>
      <c r="BQF821" s="44"/>
      <c r="BQG821" s="44"/>
      <c r="BQH821" s="44"/>
      <c r="BQI821" s="44"/>
      <c r="BQJ821" s="44"/>
      <c r="BQK821" s="44"/>
      <c r="BQL821" s="44"/>
      <c r="BQM821" s="44"/>
      <c r="BQN821" s="44"/>
      <c r="BQO821" s="44"/>
      <c r="BQP821" s="44"/>
      <c r="BQQ821" s="44"/>
      <c r="BQR821" s="44"/>
      <c r="BQS821" s="44"/>
      <c r="BQT821" s="44"/>
      <c r="BQU821" s="44"/>
      <c r="BQV821" s="44"/>
      <c r="BQW821" s="44"/>
      <c r="BQX821" s="44"/>
      <c r="BQY821" s="44"/>
      <c r="BQZ821" s="44"/>
      <c r="BRA821" s="44"/>
      <c r="BRB821" s="44"/>
      <c r="BRC821" s="44"/>
      <c r="BRD821" s="44"/>
      <c r="BRE821" s="44"/>
      <c r="BRF821" s="44"/>
      <c r="BRG821" s="44"/>
      <c r="BRH821" s="44"/>
      <c r="BRI821" s="44"/>
      <c r="BRJ821" s="44"/>
      <c r="BRK821" s="44"/>
      <c r="BRL821" s="44"/>
      <c r="BRM821" s="44"/>
      <c r="BRN821" s="44"/>
      <c r="BRO821" s="44"/>
      <c r="BRP821" s="44"/>
      <c r="BRQ821" s="44"/>
      <c r="BRR821" s="44"/>
      <c r="BRS821" s="44"/>
      <c r="BRT821" s="44"/>
      <c r="BRU821" s="44"/>
      <c r="BRV821" s="44"/>
      <c r="BRW821" s="44"/>
      <c r="BRX821" s="44"/>
      <c r="BRY821" s="44"/>
      <c r="BRZ821" s="44"/>
      <c r="BSA821" s="44"/>
      <c r="BSB821" s="44"/>
      <c r="BSC821" s="44"/>
      <c r="BSD821" s="44"/>
      <c r="BSE821" s="44"/>
      <c r="BSF821" s="44"/>
      <c r="BSG821" s="44"/>
      <c r="BSH821" s="44"/>
      <c r="BSI821" s="44"/>
      <c r="BSJ821" s="44"/>
      <c r="BSK821" s="44"/>
      <c r="BSL821" s="44"/>
      <c r="BSM821" s="44"/>
      <c r="BSN821" s="44"/>
      <c r="BSO821" s="44"/>
      <c r="BSP821" s="44"/>
      <c r="BSQ821" s="44"/>
      <c r="BSR821" s="44"/>
      <c r="BSS821" s="44"/>
      <c r="BST821" s="44"/>
      <c r="BSU821" s="44"/>
      <c r="BSV821" s="44"/>
      <c r="BSW821" s="44"/>
      <c r="BSX821" s="44"/>
      <c r="BSY821" s="44"/>
      <c r="BSZ821" s="44"/>
      <c r="BTA821" s="44"/>
      <c r="BTB821" s="44"/>
      <c r="BTC821" s="44"/>
      <c r="BTD821" s="44"/>
      <c r="BTE821" s="44"/>
      <c r="BTF821" s="44"/>
      <c r="BTG821" s="44"/>
      <c r="BTH821" s="44"/>
      <c r="BTI821" s="44"/>
      <c r="BTJ821" s="44"/>
      <c r="BTK821" s="44"/>
      <c r="BTL821" s="44"/>
      <c r="BTM821" s="44"/>
      <c r="BTN821" s="44"/>
      <c r="BTO821" s="44"/>
      <c r="BTP821" s="44"/>
      <c r="BTQ821" s="44"/>
      <c r="BTR821" s="44"/>
      <c r="BTS821" s="44"/>
      <c r="BTT821" s="44"/>
      <c r="BTU821" s="44"/>
      <c r="BTV821" s="44"/>
      <c r="BTW821" s="44"/>
      <c r="BTX821" s="44"/>
      <c r="BTY821" s="44"/>
      <c r="BTZ821" s="44"/>
      <c r="BUA821" s="44"/>
      <c r="BUB821" s="44"/>
      <c r="BUC821" s="44"/>
      <c r="BUD821" s="44"/>
      <c r="BUE821" s="44"/>
      <c r="BUF821" s="44"/>
      <c r="BUG821" s="44"/>
      <c r="BUH821" s="44"/>
      <c r="BUI821" s="44"/>
      <c r="BUJ821" s="44"/>
      <c r="BUK821" s="44"/>
      <c r="BUL821" s="44"/>
      <c r="BUM821" s="44"/>
      <c r="BUN821" s="44"/>
      <c r="BUO821" s="44"/>
      <c r="BUP821" s="44"/>
      <c r="BUQ821" s="44"/>
      <c r="BUR821" s="44"/>
      <c r="BUS821" s="44"/>
      <c r="BUT821" s="44"/>
      <c r="BUU821" s="44"/>
      <c r="BUV821" s="44"/>
      <c r="BUW821" s="44"/>
      <c r="BUX821" s="44"/>
      <c r="BUY821" s="44"/>
      <c r="BUZ821" s="44"/>
      <c r="BVA821" s="44"/>
      <c r="BVB821" s="44"/>
      <c r="BVC821" s="44"/>
      <c r="BVD821" s="44"/>
      <c r="BVE821" s="44"/>
      <c r="BVF821" s="44"/>
      <c r="BVG821" s="44"/>
      <c r="BVH821" s="44"/>
      <c r="BVI821" s="44"/>
      <c r="BVJ821" s="44"/>
      <c r="BVK821" s="44"/>
      <c r="BVL821" s="44"/>
      <c r="BVM821" s="44"/>
      <c r="BVN821" s="44"/>
      <c r="BVO821" s="44"/>
      <c r="BVP821" s="44"/>
      <c r="BVQ821" s="44"/>
      <c r="BVR821" s="44"/>
      <c r="BVS821" s="44"/>
      <c r="BVT821" s="44"/>
      <c r="BVU821" s="44"/>
      <c r="BVV821" s="44"/>
      <c r="BVW821" s="44"/>
      <c r="BVX821" s="44"/>
      <c r="BVY821" s="44"/>
      <c r="BVZ821" s="44"/>
      <c r="BWA821" s="44"/>
      <c r="BWB821" s="44"/>
      <c r="BWC821" s="44"/>
      <c r="BWD821" s="44"/>
      <c r="BWE821" s="44"/>
      <c r="BWF821" s="44"/>
      <c r="BWG821" s="44"/>
      <c r="BWH821" s="44"/>
      <c r="BWI821" s="44"/>
      <c r="BWJ821" s="44"/>
      <c r="BWK821" s="44"/>
      <c r="BWL821" s="44"/>
      <c r="BWM821" s="44"/>
      <c r="BWN821" s="44"/>
      <c r="BWO821" s="44"/>
      <c r="BWP821" s="44"/>
      <c r="BWQ821" s="44"/>
      <c r="BWR821" s="44"/>
      <c r="BWS821" s="44"/>
      <c r="BWT821" s="44"/>
      <c r="BWU821" s="44"/>
      <c r="BWV821" s="44"/>
      <c r="BWW821" s="44"/>
      <c r="BWX821" s="44"/>
      <c r="BWY821" s="44"/>
      <c r="BWZ821" s="44"/>
      <c r="BXA821" s="44"/>
      <c r="BXB821" s="44"/>
      <c r="BXC821" s="44"/>
      <c r="BXD821" s="44"/>
      <c r="BXE821" s="44"/>
      <c r="BXF821" s="44"/>
      <c r="BXG821" s="44"/>
      <c r="BXH821" s="44"/>
      <c r="BXI821" s="44"/>
      <c r="BXJ821" s="44"/>
      <c r="BXK821" s="44"/>
      <c r="BXL821" s="44"/>
      <c r="BXM821" s="44"/>
      <c r="BXN821" s="44"/>
      <c r="BXO821" s="44"/>
      <c r="BXP821" s="44"/>
      <c r="BXQ821" s="44"/>
      <c r="BXR821" s="44"/>
      <c r="BXS821" s="44"/>
      <c r="BXT821" s="44"/>
      <c r="BXU821" s="44"/>
      <c r="BXV821" s="44"/>
      <c r="BXW821" s="44"/>
      <c r="BXX821" s="44"/>
      <c r="BXY821" s="44"/>
      <c r="BXZ821" s="44"/>
      <c r="BYA821" s="44"/>
      <c r="BYB821" s="44"/>
      <c r="BYC821" s="44"/>
      <c r="BYD821" s="44"/>
      <c r="BYE821" s="44"/>
      <c r="BYF821" s="44"/>
      <c r="BYG821" s="44"/>
      <c r="BYH821" s="44"/>
      <c r="BYI821" s="44"/>
      <c r="BYJ821" s="44"/>
      <c r="BYK821" s="44"/>
      <c r="BYL821" s="44"/>
      <c r="BYM821" s="44"/>
      <c r="BYN821" s="44"/>
      <c r="BYO821" s="44"/>
      <c r="BYP821" s="44"/>
      <c r="BYQ821" s="44"/>
      <c r="BYR821" s="44"/>
      <c r="BYS821" s="44"/>
      <c r="BYT821" s="44"/>
      <c r="BYU821" s="44"/>
      <c r="BYV821" s="44"/>
      <c r="BYW821" s="44"/>
      <c r="BYX821" s="44"/>
      <c r="BYY821" s="44"/>
      <c r="BYZ821" s="44"/>
      <c r="BZA821" s="44"/>
      <c r="BZB821" s="44"/>
      <c r="BZC821" s="44"/>
      <c r="BZD821" s="44"/>
      <c r="BZE821" s="44"/>
      <c r="BZF821" s="44"/>
      <c r="BZG821" s="44"/>
      <c r="BZH821" s="44"/>
      <c r="BZI821" s="44"/>
      <c r="BZJ821" s="44"/>
      <c r="BZK821" s="44"/>
      <c r="BZL821" s="44"/>
      <c r="BZM821" s="44"/>
      <c r="BZN821" s="44"/>
      <c r="BZO821" s="44"/>
      <c r="BZP821" s="44"/>
      <c r="BZQ821" s="44"/>
      <c r="BZR821" s="44"/>
      <c r="BZS821" s="44"/>
      <c r="BZT821" s="44"/>
      <c r="BZU821" s="44"/>
      <c r="BZV821" s="44"/>
      <c r="BZW821" s="44"/>
      <c r="BZX821" s="44"/>
      <c r="BZY821" s="44"/>
      <c r="BZZ821" s="44"/>
      <c r="CAA821" s="44"/>
      <c r="CAB821" s="44"/>
      <c r="CAC821" s="44"/>
      <c r="CAD821" s="44"/>
      <c r="CAE821" s="44"/>
      <c r="CAF821" s="44"/>
      <c r="CAG821" s="44"/>
      <c r="CAH821" s="44"/>
      <c r="CAI821" s="44"/>
      <c r="CAJ821" s="44"/>
      <c r="CAK821" s="44"/>
      <c r="CAL821" s="44"/>
      <c r="CAM821" s="44"/>
      <c r="CAN821" s="44"/>
      <c r="CAO821" s="44"/>
      <c r="CAP821" s="44"/>
      <c r="CAQ821" s="44"/>
      <c r="CAR821" s="44"/>
      <c r="CAS821" s="44"/>
      <c r="CAT821" s="44"/>
      <c r="CAU821" s="44"/>
      <c r="CAV821" s="44"/>
      <c r="CAW821" s="44"/>
      <c r="CAX821" s="44"/>
      <c r="CAY821" s="44"/>
      <c r="CAZ821" s="44"/>
      <c r="CBA821" s="44"/>
      <c r="CBB821" s="44"/>
      <c r="CBC821" s="44"/>
      <c r="CBD821" s="44"/>
      <c r="CBE821" s="44"/>
      <c r="CBF821" s="44"/>
      <c r="CBG821" s="44"/>
      <c r="CBH821" s="44"/>
      <c r="CBI821" s="44"/>
      <c r="CBJ821" s="44"/>
      <c r="CBK821" s="44"/>
      <c r="CBL821" s="44"/>
      <c r="CBM821" s="44"/>
      <c r="CBN821" s="44"/>
      <c r="CBO821" s="44"/>
      <c r="CBP821" s="44"/>
      <c r="CBQ821" s="44"/>
      <c r="CBR821" s="44"/>
      <c r="CBS821" s="44"/>
      <c r="CBT821" s="44"/>
      <c r="CBU821" s="44"/>
      <c r="CBV821" s="44"/>
      <c r="CBW821" s="44"/>
      <c r="CBX821" s="44"/>
      <c r="CBY821" s="44"/>
      <c r="CBZ821" s="44"/>
      <c r="CCA821" s="44"/>
      <c r="CCB821" s="44"/>
      <c r="CCC821" s="44"/>
      <c r="CCD821" s="44"/>
      <c r="CCE821" s="44"/>
      <c r="CCF821" s="44"/>
      <c r="CCG821" s="44"/>
      <c r="CCH821" s="44"/>
      <c r="CCI821" s="44"/>
      <c r="CCJ821" s="44"/>
      <c r="CCK821" s="44"/>
      <c r="CCL821" s="44"/>
      <c r="CCM821" s="44"/>
      <c r="CCN821" s="44"/>
      <c r="CCO821" s="44"/>
      <c r="CCP821" s="44"/>
      <c r="CCQ821" s="44"/>
      <c r="CCR821" s="44"/>
      <c r="CCS821" s="44"/>
      <c r="CCT821" s="44"/>
      <c r="CCU821" s="44"/>
      <c r="CCV821" s="44"/>
      <c r="CCW821" s="44"/>
      <c r="CCX821" s="44"/>
      <c r="CCY821" s="44"/>
      <c r="CCZ821" s="44"/>
      <c r="CDA821" s="44"/>
      <c r="CDB821" s="44"/>
      <c r="CDC821" s="44"/>
      <c r="CDD821" s="44"/>
      <c r="CDE821" s="44"/>
      <c r="CDF821" s="44"/>
      <c r="CDG821" s="44"/>
      <c r="CDH821" s="44"/>
      <c r="CDI821" s="44"/>
      <c r="CDJ821" s="44"/>
      <c r="CDK821" s="44"/>
      <c r="CDL821" s="44"/>
      <c r="CDM821" s="44"/>
      <c r="CDN821" s="44"/>
      <c r="CDO821" s="44"/>
      <c r="CDP821" s="44"/>
      <c r="CDQ821" s="44"/>
      <c r="CDR821" s="44"/>
      <c r="CDS821" s="44"/>
      <c r="CDT821" s="44"/>
      <c r="CDU821" s="44"/>
      <c r="CDV821" s="44"/>
      <c r="CDW821" s="44"/>
      <c r="CDX821" s="44"/>
      <c r="CDY821" s="44"/>
      <c r="CDZ821" s="44"/>
      <c r="CEA821" s="44"/>
      <c r="CEB821" s="44"/>
      <c r="CEC821" s="44"/>
      <c r="CED821" s="44"/>
      <c r="CEE821" s="44"/>
      <c r="CEF821" s="44"/>
      <c r="CEG821" s="44"/>
      <c r="CEH821" s="44"/>
      <c r="CEI821" s="44"/>
      <c r="CEJ821" s="44"/>
      <c r="CEK821" s="44"/>
      <c r="CEL821" s="44"/>
      <c r="CEM821" s="44"/>
      <c r="CEN821" s="44"/>
      <c r="CEO821" s="44"/>
      <c r="CEP821" s="44"/>
      <c r="CEQ821" s="44"/>
      <c r="CER821" s="44"/>
      <c r="CES821" s="44"/>
      <c r="CET821" s="44"/>
      <c r="CEU821" s="44"/>
      <c r="CEV821" s="44"/>
      <c r="CEW821" s="44"/>
      <c r="CEX821" s="44"/>
      <c r="CEY821" s="44"/>
      <c r="CEZ821" s="44"/>
      <c r="CFA821" s="44"/>
      <c r="CFB821" s="44"/>
      <c r="CFC821" s="44"/>
      <c r="CFD821" s="44"/>
      <c r="CFE821" s="44"/>
      <c r="CFF821" s="44"/>
      <c r="CFG821" s="44"/>
      <c r="CFH821" s="44"/>
      <c r="CFI821" s="44"/>
      <c r="CFJ821" s="44"/>
      <c r="CFK821" s="44"/>
      <c r="CFL821" s="44"/>
      <c r="CFM821" s="44"/>
      <c r="CFN821" s="44"/>
      <c r="CFO821" s="44"/>
      <c r="CFP821" s="44"/>
      <c r="CFQ821" s="44"/>
      <c r="CFR821" s="44"/>
      <c r="CFS821" s="44"/>
      <c r="CFT821" s="44"/>
      <c r="CFU821" s="44"/>
      <c r="CFV821" s="44"/>
      <c r="CFW821" s="44"/>
      <c r="CFX821" s="44"/>
      <c r="CFY821" s="44"/>
      <c r="CFZ821" s="44"/>
      <c r="CGA821" s="44"/>
      <c r="CGB821" s="44"/>
      <c r="CGC821" s="44"/>
      <c r="CGD821" s="44"/>
      <c r="CGE821" s="44"/>
      <c r="CGF821" s="44"/>
      <c r="CGG821" s="44"/>
      <c r="CGH821" s="44"/>
      <c r="CGI821" s="44"/>
      <c r="CGJ821" s="44"/>
      <c r="CGK821" s="44"/>
      <c r="CGL821" s="44"/>
      <c r="CGM821" s="44"/>
      <c r="CGN821" s="44"/>
      <c r="CGO821" s="44"/>
      <c r="CGP821" s="44"/>
      <c r="CGQ821" s="44"/>
      <c r="CGR821" s="44"/>
      <c r="CGS821" s="44"/>
      <c r="CGT821" s="44"/>
      <c r="CGU821" s="44"/>
      <c r="CGV821" s="44"/>
      <c r="CGW821" s="44"/>
      <c r="CGX821" s="44"/>
      <c r="CGY821" s="44"/>
      <c r="CGZ821" s="44"/>
      <c r="CHA821" s="44"/>
      <c r="CHB821" s="44"/>
      <c r="CHC821" s="44"/>
      <c r="CHD821" s="44"/>
      <c r="CHE821" s="44"/>
      <c r="CHF821" s="44"/>
      <c r="CHG821" s="44"/>
      <c r="CHH821" s="44"/>
      <c r="CHI821" s="44"/>
      <c r="CHJ821" s="44"/>
      <c r="CHK821" s="44"/>
      <c r="CHL821" s="44"/>
      <c r="CHM821" s="44"/>
      <c r="CHN821" s="44"/>
      <c r="CHO821" s="44"/>
      <c r="CHP821" s="44"/>
      <c r="CHQ821" s="44"/>
      <c r="CHR821" s="44"/>
      <c r="CHS821" s="44"/>
      <c r="CHT821" s="44"/>
      <c r="CHU821" s="44"/>
      <c r="CHV821" s="44"/>
      <c r="CHW821" s="44"/>
      <c r="CHX821" s="44"/>
      <c r="CHY821" s="44"/>
      <c r="CHZ821" s="44"/>
      <c r="CIA821" s="44"/>
      <c r="CIB821" s="44"/>
      <c r="CIC821" s="44"/>
      <c r="CID821" s="44"/>
      <c r="CIE821" s="44"/>
      <c r="CIF821" s="44"/>
      <c r="CIG821" s="44"/>
      <c r="CIH821" s="44"/>
      <c r="CII821" s="44"/>
      <c r="CIJ821" s="44"/>
      <c r="CIK821" s="44"/>
      <c r="CIL821" s="44"/>
      <c r="CIM821" s="44"/>
      <c r="CIN821" s="44"/>
      <c r="CIO821" s="44"/>
      <c r="CIP821" s="44"/>
      <c r="CIQ821" s="44"/>
      <c r="CIR821" s="44"/>
      <c r="CIS821" s="44"/>
      <c r="CIT821" s="44"/>
      <c r="CIU821" s="44"/>
      <c r="CIV821" s="44"/>
      <c r="CIW821" s="44"/>
      <c r="CIX821" s="44"/>
      <c r="CIY821" s="44"/>
      <c r="CIZ821" s="44"/>
      <c r="CJA821" s="44"/>
      <c r="CJB821" s="44"/>
      <c r="CJC821" s="44"/>
      <c r="CJD821" s="44"/>
      <c r="CJE821" s="44"/>
      <c r="CJF821" s="44"/>
      <c r="CJG821" s="44"/>
      <c r="CJH821" s="44"/>
      <c r="CJI821" s="44"/>
      <c r="CJJ821" s="44"/>
      <c r="CJK821" s="44"/>
      <c r="CJL821" s="44"/>
      <c r="CJM821" s="44"/>
      <c r="CJN821" s="44"/>
      <c r="CJO821" s="44"/>
      <c r="CJP821" s="44"/>
      <c r="CJQ821" s="44"/>
      <c r="CJR821" s="44"/>
      <c r="CJS821" s="44"/>
      <c r="CJT821" s="44"/>
      <c r="CJU821" s="44"/>
      <c r="CJV821" s="44"/>
      <c r="CJW821" s="44"/>
      <c r="CJX821" s="44"/>
      <c r="CJY821" s="44"/>
      <c r="CJZ821" s="44"/>
      <c r="CKA821" s="44"/>
      <c r="CKB821" s="44"/>
      <c r="CKC821" s="44"/>
      <c r="CKD821" s="44"/>
      <c r="CKE821" s="44"/>
      <c r="CKF821" s="44"/>
      <c r="CKG821" s="44"/>
      <c r="CKH821" s="44"/>
      <c r="CKI821" s="44"/>
      <c r="CKJ821" s="44"/>
      <c r="CKK821" s="44"/>
      <c r="CKL821" s="44"/>
      <c r="CKM821" s="44"/>
      <c r="CKN821" s="44"/>
      <c r="CKO821" s="44"/>
      <c r="CKP821" s="44"/>
      <c r="CKQ821" s="44"/>
      <c r="CKR821" s="44"/>
      <c r="CKS821" s="44"/>
      <c r="CKT821" s="44"/>
      <c r="CKU821" s="44"/>
      <c r="CKV821" s="44"/>
      <c r="CKW821" s="44"/>
      <c r="CKX821" s="44"/>
      <c r="CKY821" s="44"/>
      <c r="CKZ821" s="44"/>
      <c r="CLA821" s="44"/>
      <c r="CLB821" s="44"/>
      <c r="CLC821" s="44"/>
      <c r="CLD821" s="44"/>
      <c r="CLE821" s="44"/>
      <c r="CLF821" s="44"/>
      <c r="CLG821" s="44"/>
      <c r="CLH821" s="44"/>
      <c r="CLI821" s="44"/>
      <c r="CLJ821" s="44"/>
      <c r="CLK821" s="44"/>
      <c r="CLL821" s="44"/>
      <c r="CLM821" s="44"/>
      <c r="CLN821" s="44"/>
      <c r="CLO821" s="44"/>
      <c r="CLP821" s="44"/>
      <c r="CLQ821" s="44"/>
      <c r="CLR821" s="44"/>
      <c r="CLS821" s="44"/>
      <c r="CLT821" s="44"/>
      <c r="CLU821" s="44"/>
      <c r="CLV821" s="44"/>
      <c r="CLW821" s="44"/>
      <c r="CLX821" s="44"/>
      <c r="CLY821" s="44"/>
      <c r="CLZ821" s="44"/>
      <c r="CMA821" s="44"/>
      <c r="CMB821" s="44"/>
      <c r="CMC821" s="44"/>
      <c r="CMD821" s="44"/>
      <c r="CME821" s="44"/>
      <c r="CMF821" s="44"/>
      <c r="CMG821" s="44"/>
      <c r="CMH821" s="44"/>
      <c r="CMI821" s="44"/>
      <c r="CMJ821" s="44"/>
      <c r="CMK821" s="44"/>
      <c r="CML821" s="44"/>
      <c r="CMM821" s="44"/>
      <c r="CMN821" s="44"/>
      <c r="CMO821" s="44"/>
      <c r="CMP821" s="44"/>
      <c r="CMQ821" s="44"/>
      <c r="CMR821" s="44"/>
      <c r="CMS821" s="44"/>
      <c r="CMT821" s="44"/>
      <c r="CMU821" s="44"/>
      <c r="CMV821" s="44"/>
      <c r="CMW821" s="44"/>
      <c r="CMX821" s="44"/>
      <c r="CMY821" s="44"/>
      <c r="CMZ821" s="44"/>
      <c r="CNA821" s="44"/>
      <c r="CNB821" s="44"/>
      <c r="CNC821" s="44"/>
      <c r="CND821" s="44"/>
      <c r="CNE821" s="44"/>
      <c r="CNF821" s="44"/>
      <c r="CNG821" s="44"/>
      <c r="CNH821" s="44"/>
      <c r="CNI821" s="44"/>
      <c r="CNJ821" s="44"/>
      <c r="CNK821" s="44"/>
      <c r="CNL821" s="44"/>
      <c r="CNM821" s="44"/>
      <c r="CNN821" s="44"/>
      <c r="CNO821" s="44"/>
      <c r="CNP821" s="44"/>
      <c r="CNQ821" s="44"/>
      <c r="CNR821" s="44"/>
      <c r="CNS821" s="44"/>
      <c r="CNT821" s="44"/>
      <c r="CNU821" s="44"/>
      <c r="CNV821" s="44"/>
      <c r="CNW821" s="44"/>
      <c r="CNX821" s="44"/>
      <c r="CNY821" s="44"/>
      <c r="CNZ821" s="44"/>
      <c r="COA821" s="44"/>
      <c r="COB821" s="44"/>
      <c r="COC821" s="44"/>
      <c r="COD821" s="44"/>
      <c r="COE821" s="44"/>
      <c r="COF821" s="44"/>
      <c r="COG821" s="44"/>
      <c r="COH821" s="44"/>
      <c r="COI821" s="44"/>
      <c r="COJ821" s="44"/>
      <c r="COK821" s="44"/>
      <c r="COL821" s="44"/>
      <c r="COM821" s="44"/>
      <c r="CON821" s="44"/>
      <c r="COO821" s="44"/>
      <c r="COP821" s="44"/>
      <c r="COQ821" s="44"/>
      <c r="COR821" s="44"/>
      <c r="COS821" s="44"/>
      <c r="COT821" s="44"/>
      <c r="COU821" s="44"/>
      <c r="COV821" s="44"/>
      <c r="COW821" s="44"/>
      <c r="COX821" s="44"/>
      <c r="COY821" s="44"/>
      <c r="COZ821" s="44"/>
      <c r="CPA821" s="44"/>
      <c r="CPB821" s="44"/>
      <c r="CPC821" s="44"/>
      <c r="CPD821" s="44"/>
      <c r="CPE821" s="44"/>
      <c r="CPF821" s="44"/>
      <c r="CPG821" s="44"/>
      <c r="CPH821" s="44"/>
      <c r="CPI821" s="44"/>
      <c r="CPJ821" s="44"/>
      <c r="CPK821" s="44"/>
      <c r="CPL821" s="44"/>
      <c r="CPM821" s="44"/>
      <c r="CPN821" s="44"/>
      <c r="CPO821" s="44"/>
      <c r="CPP821" s="44"/>
      <c r="CPQ821" s="44"/>
      <c r="CPR821" s="44"/>
      <c r="CPS821" s="44"/>
      <c r="CPT821" s="44"/>
      <c r="CPU821" s="44"/>
      <c r="CPV821" s="44"/>
      <c r="CPW821" s="44"/>
      <c r="CPX821" s="44"/>
      <c r="CPY821" s="44"/>
      <c r="CPZ821" s="44"/>
      <c r="CQA821" s="44"/>
      <c r="CQB821" s="44"/>
      <c r="CQC821" s="44"/>
      <c r="CQD821" s="44"/>
      <c r="CQE821" s="44"/>
      <c r="CQF821" s="44"/>
      <c r="CQG821" s="44"/>
      <c r="CQH821" s="44"/>
      <c r="CQI821" s="44"/>
      <c r="CQJ821" s="44"/>
      <c r="CQK821" s="44"/>
      <c r="CQL821" s="44"/>
      <c r="CQM821" s="44"/>
      <c r="CQN821" s="44"/>
      <c r="CQO821" s="44"/>
      <c r="CQP821" s="44"/>
      <c r="CQQ821" s="44"/>
      <c r="CQR821" s="44"/>
      <c r="CQS821" s="44"/>
      <c r="CQT821" s="44"/>
      <c r="CQU821" s="44"/>
      <c r="CQV821" s="44"/>
      <c r="CQW821" s="44"/>
      <c r="CQX821" s="44"/>
      <c r="CQY821" s="44"/>
      <c r="CQZ821" s="44"/>
      <c r="CRA821" s="44"/>
      <c r="CRB821" s="44"/>
      <c r="CRC821" s="44"/>
      <c r="CRD821" s="44"/>
      <c r="CRE821" s="44"/>
      <c r="CRF821" s="44"/>
      <c r="CRG821" s="44"/>
      <c r="CRH821" s="44"/>
      <c r="CRI821" s="44"/>
      <c r="CRJ821" s="44"/>
      <c r="CRK821" s="44"/>
      <c r="CRL821" s="44"/>
      <c r="CRM821" s="44"/>
      <c r="CRN821" s="44"/>
      <c r="CRO821" s="44"/>
      <c r="CRP821" s="44"/>
      <c r="CRQ821" s="44"/>
      <c r="CRR821" s="44"/>
      <c r="CRS821" s="44"/>
      <c r="CRT821" s="44"/>
      <c r="CRU821" s="44"/>
      <c r="CRV821" s="44"/>
      <c r="CRW821" s="44"/>
      <c r="CRX821" s="44"/>
      <c r="CRY821" s="44"/>
      <c r="CRZ821" s="44"/>
      <c r="CSA821" s="44"/>
      <c r="CSB821" s="44"/>
      <c r="CSC821" s="44"/>
      <c r="CSD821" s="44"/>
      <c r="CSE821" s="44"/>
      <c r="CSF821" s="44"/>
      <c r="CSG821" s="44"/>
      <c r="CSH821" s="44"/>
      <c r="CSI821" s="44"/>
      <c r="CSJ821" s="44"/>
      <c r="CSK821" s="44"/>
      <c r="CSL821" s="44"/>
      <c r="CSM821" s="44"/>
      <c r="CSN821" s="44"/>
      <c r="CSO821" s="44"/>
      <c r="CSP821" s="44"/>
      <c r="CSQ821" s="44"/>
      <c r="CSR821" s="44"/>
      <c r="CSS821" s="44"/>
      <c r="CST821" s="44"/>
      <c r="CSU821" s="44"/>
      <c r="CSV821" s="44"/>
      <c r="CSW821" s="44"/>
      <c r="CSX821" s="44"/>
      <c r="CSY821" s="44"/>
      <c r="CSZ821" s="44"/>
      <c r="CTA821" s="44"/>
      <c r="CTB821" s="44"/>
      <c r="CTC821" s="44"/>
      <c r="CTD821" s="44"/>
      <c r="CTE821" s="44"/>
      <c r="CTF821" s="44"/>
      <c r="CTG821" s="44"/>
      <c r="CTH821" s="44"/>
      <c r="CTI821" s="44"/>
      <c r="CTJ821" s="44"/>
      <c r="CTK821" s="44"/>
      <c r="CTL821" s="44"/>
      <c r="CTM821" s="44"/>
      <c r="CTN821" s="44"/>
      <c r="CTO821" s="44"/>
      <c r="CTP821" s="44"/>
      <c r="CTQ821" s="44"/>
      <c r="CTR821" s="44"/>
      <c r="CTS821" s="44"/>
      <c r="CTT821" s="44"/>
      <c r="CTU821" s="44"/>
      <c r="CTV821" s="44"/>
      <c r="CTW821" s="44"/>
      <c r="CTX821" s="44"/>
      <c r="CTY821" s="44"/>
      <c r="CTZ821" s="44"/>
      <c r="CUA821" s="44"/>
      <c r="CUB821" s="44"/>
      <c r="CUC821" s="44"/>
      <c r="CUD821" s="44"/>
      <c r="CUE821" s="44"/>
      <c r="CUF821" s="44"/>
      <c r="CUG821" s="44"/>
      <c r="CUH821" s="44"/>
      <c r="CUI821" s="44"/>
      <c r="CUJ821" s="44"/>
      <c r="CUK821" s="44"/>
      <c r="CUL821" s="44"/>
      <c r="CUM821" s="44"/>
      <c r="CUN821" s="44"/>
      <c r="CUO821" s="44"/>
      <c r="CUP821" s="44"/>
      <c r="CUQ821" s="44"/>
      <c r="CUR821" s="44"/>
      <c r="CUS821" s="44"/>
      <c r="CUT821" s="44"/>
      <c r="CUU821" s="44"/>
      <c r="CUV821" s="44"/>
      <c r="CUW821" s="44"/>
      <c r="CUX821" s="44"/>
      <c r="CUY821" s="44"/>
      <c r="CUZ821" s="44"/>
      <c r="CVA821" s="44"/>
      <c r="CVB821" s="44"/>
      <c r="CVC821" s="44"/>
      <c r="CVD821" s="44"/>
      <c r="CVE821" s="44"/>
      <c r="CVF821" s="44"/>
      <c r="CVG821" s="44"/>
      <c r="CVH821" s="44"/>
      <c r="CVI821" s="44"/>
      <c r="CVJ821" s="44"/>
      <c r="CVK821" s="44"/>
      <c r="CVL821" s="44"/>
      <c r="CVM821" s="44"/>
      <c r="CVN821" s="44"/>
      <c r="CVO821" s="44"/>
      <c r="CVP821" s="44"/>
      <c r="CVQ821" s="44"/>
      <c r="CVR821" s="44"/>
      <c r="CVS821" s="44"/>
      <c r="CVT821" s="44"/>
      <c r="CVU821" s="44"/>
      <c r="CVV821" s="44"/>
      <c r="CVW821" s="44"/>
      <c r="CVX821" s="44"/>
      <c r="CVY821" s="44"/>
      <c r="CVZ821" s="44"/>
      <c r="CWA821" s="44"/>
      <c r="CWB821" s="44"/>
      <c r="CWC821" s="44"/>
      <c r="CWD821" s="44"/>
      <c r="CWE821" s="44"/>
      <c r="CWF821" s="44"/>
      <c r="CWG821" s="44"/>
      <c r="CWH821" s="44"/>
      <c r="CWI821" s="44"/>
      <c r="CWJ821" s="44"/>
      <c r="CWK821" s="44"/>
      <c r="CWL821" s="44"/>
      <c r="CWM821" s="44"/>
      <c r="CWN821" s="44"/>
      <c r="CWO821" s="44"/>
      <c r="CWP821" s="44"/>
      <c r="CWQ821" s="44"/>
      <c r="CWR821" s="44"/>
      <c r="CWS821" s="44"/>
      <c r="CWT821" s="44"/>
      <c r="CWU821" s="44"/>
      <c r="CWV821" s="44"/>
      <c r="CWW821" s="44"/>
      <c r="CWX821" s="44"/>
      <c r="CWY821" s="44"/>
      <c r="CWZ821" s="44"/>
      <c r="CXA821" s="44"/>
      <c r="CXB821" s="44"/>
      <c r="CXC821" s="44"/>
      <c r="CXD821" s="44"/>
      <c r="CXE821" s="44"/>
      <c r="CXF821" s="44"/>
      <c r="CXG821" s="44"/>
      <c r="CXH821" s="44"/>
      <c r="CXI821" s="44"/>
      <c r="CXJ821" s="44"/>
      <c r="CXK821" s="44"/>
      <c r="CXL821" s="44"/>
      <c r="CXM821" s="44"/>
      <c r="CXN821" s="44"/>
      <c r="CXO821" s="44"/>
      <c r="CXP821" s="44"/>
      <c r="CXQ821" s="44"/>
      <c r="CXR821" s="44"/>
      <c r="CXS821" s="44"/>
      <c r="CXT821" s="44"/>
      <c r="CXU821" s="44"/>
      <c r="CXV821" s="44"/>
      <c r="CXW821" s="44"/>
      <c r="CXX821" s="44"/>
      <c r="CXY821" s="44"/>
      <c r="CXZ821" s="44"/>
      <c r="CYA821" s="44"/>
      <c r="CYB821" s="44"/>
      <c r="CYC821" s="44"/>
      <c r="CYD821" s="44"/>
      <c r="CYE821" s="44"/>
      <c r="CYF821" s="44"/>
      <c r="CYG821" s="44"/>
      <c r="CYH821" s="44"/>
      <c r="CYI821" s="44"/>
      <c r="CYJ821" s="44"/>
      <c r="CYK821" s="44"/>
      <c r="CYL821" s="44"/>
      <c r="CYM821" s="44"/>
      <c r="CYN821" s="44"/>
      <c r="CYO821" s="44"/>
      <c r="CYP821" s="44"/>
      <c r="CYQ821" s="44"/>
      <c r="CYR821" s="44"/>
      <c r="CYS821" s="44"/>
      <c r="CYT821" s="44"/>
      <c r="CYU821" s="44"/>
      <c r="CYV821" s="44"/>
      <c r="CYW821" s="44"/>
      <c r="CYX821" s="44"/>
      <c r="CYY821" s="44"/>
      <c r="CYZ821" s="44"/>
      <c r="CZA821" s="44"/>
      <c r="CZB821" s="44"/>
      <c r="CZC821" s="44"/>
      <c r="CZD821" s="44"/>
      <c r="CZE821" s="44"/>
      <c r="CZF821" s="44"/>
      <c r="CZG821" s="44"/>
      <c r="CZH821" s="44"/>
      <c r="CZI821" s="44"/>
      <c r="CZJ821" s="44"/>
      <c r="CZK821" s="44"/>
      <c r="CZL821" s="44"/>
      <c r="CZM821" s="44"/>
      <c r="CZN821" s="44"/>
      <c r="CZO821" s="44"/>
      <c r="CZP821" s="44"/>
      <c r="CZQ821" s="44"/>
      <c r="CZR821" s="44"/>
      <c r="CZS821" s="44"/>
      <c r="CZT821" s="44"/>
      <c r="CZU821" s="44"/>
      <c r="CZV821" s="44"/>
      <c r="CZW821" s="44"/>
      <c r="CZX821" s="44"/>
      <c r="CZY821" s="44"/>
      <c r="CZZ821" s="44"/>
      <c r="DAA821" s="44"/>
      <c r="DAB821" s="44"/>
      <c r="DAC821" s="44"/>
      <c r="DAD821" s="44"/>
      <c r="DAE821" s="44"/>
      <c r="DAF821" s="44"/>
      <c r="DAG821" s="44"/>
      <c r="DAH821" s="44"/>
      <c r="DAI821" s="44"/>
      <c r="DAJ821" s="44"/>
      <c r="DAK821" s="44"/>
      <c r="DAL821" s="44"/>
      <c r="DAM821" s="44"/>
      <c r="DAN821" s="44"/>
      <c r="DAO821" s="44"/>
      <c r="DAP821" s="44"/>
      <c r="DAQ821" s="44"/>
      <c r="DAR821" s="44"/>
      <c r="DAS821" s="44"/>
      <c r="DAT821" s="44"/>
      <c r="DAU821" s="44"/>
      <c r="DAV821" s="44"/>
      <c r="DAW821" s="44"/>
      <c r="DAX821" s="44"/>
      <c r="DAY821" s="44"/>
      <c r="DAZ821" s="44"/>
      <c r="DBA821" s="44"/>
      <c r="DBB821" s="44"/>
      <c r="DBC821" s="44"/>
      <c r="DBD821" s="44"/>
      <c r="DBE821" s="44"/>
      <c r="DBF821" s="44"/>
      <c r="DBG821" s="44"/>
      <c r="DBH821" s="44"/>
      <c r="DBI821" s="44"/>
      <c r="DBJ821" s="44"/>
      <c r="DBK821" s="44"/>
      <c r="DBL821" s="44"/>
      <c r="DBM821" s="44"/>
      <c r="DBN821" s="44"/>
      <c r="DBO821" s="44"/>
      <c r="DBP821" s="44"/>
      <c r="DBQ821" s="44"/>
      <c r="DBR821" s="44"/>
      <c r="DBS821" s="44"/>
      <c r="DBT821" s="44"/>
      <c r="DBU821" s="44"/>
      <c r="DBV821" s="44"/>
      <c r="DBW821" s="44"/>
      <c r="DBX821" s="44"/>
      <c r="DBY821" s="44"/>
      <c r="DBZ821" s="44"/>
      <c r="DCA821" s="44"/>
      <c r="DCB821" s="44"/>
      <c r="DCC821" s="44"/>
      <c r="DCD821" s="44"/>
      <c r="DCE821" s="44"/>
      <c r="DCF821" s="44"/>
      <c r="DCG821" s="44"/>
      <c r="DCH821" s="44"/>
      <c r="DCI821" s="44"/>
      <c r="DCJ821" s="44"/>
      <c r="DCK821" s="44"/>
      <c r="DCL821" s="44"/>
      <c r="DCM821" s="44"/>
      <c r="DCN821" s="44"/>
      <c r="DCO821" s="44"/>
      <c r="DCP821" s="44"/>
      <c r="DCQ821" s="44"/>
      <c r="DCR821" s="44"/>
      <c r="DCS821" s="44"/>
      <c r="DCT821" s="44"/>
      <c r="DCU821" s="44"/>
      <c r="DCV821" s="44"/>
      <c r="DCW821" s="44"/>
      <c r="DCX821" s="44"/>
      <c r="DCY821" s="44"/>
      <c r="DCZ821" s="44"/>
      <c r="DDA821" s="44"/>
      <c r="DDB821" s="44"/>
      <c r="DDC821" s="44"/>
      <c r="DDD821" s="44"/>
      <c r="DDE821" s="44"/>
      <c r="DDF821" s="44"/>
      <c r="DDG821" s="44"/>
      <c r="DDH821" s="44"/>
      <c r="DDI821" s="44"/>
      <c r="DDJ821" s="44"/>
      <c r="DDK821" s="44"/>
      <c r="DDL821" s="44"/>
      <c r="DDM821" s="44"/>
      <c r="DDN821" s="44"/>
      <c r="DDO821" s="44"/>
      <c r="DDP821" s="44"/>
      <c r="DDQ821" s="44"/>
      <c r="DDR821" s="44"/>
      <c r="DDS821" s="44"/>
      <c r="DDT821" s="44"/>
      <c r="DDU821" s="44"/>
      <c r="DDV821" s="44"/>
      <c r="DDW821" s="44"/>
      <c r="DDX821" s="44"/>
      <c r="DDY821" s="44"/>
      <c r="DDZ821" s="44"/>
      <c r="DEA821" s="44"/>
      <c r="DEB821" s="44"/>
      <c r="DEC821" s="44"/>
      <c r="DED821" s="44"/>
      <c r="DEE821" s="44"/>
      <c r="DEF821" s="44"/>
      <c r="DEG821" s="44"/>
      <c r="DEH821" s="44"/>
      <c r="DEI821" s="44"/>
      <c r="DEJ821" s="44"/>
      <c r="DEK821" s="44"/>
      <c r="DEL821" s="44"/>
      <c r="DEM821" s="44"/>
      <c r="DEN821" s="44"/>
      <c r="DEO821" s="44"/>
      <c r="DEP821" s="44"/>
      <c r="DEQ821" s="44"/>
      <c r="DER821" s="44"/>
      <c r="DES821" s="44"/>
      <c r="DET821" s="44"/>
      <c r="DEU821" s="44"/>
      <c r="DEV821" s="44"/>
      <c r="DEW821" s="44"/>
      <c r="DEX821" s="44"/>
      <c r="DEY821" s="44"/>
      <c r="DEZ821" s="44"/>
      <c r="DFA821" s="44"/>
      <c r="DFB821" s="44"/>
      <c r="DFC821" s="44"/>
      <c r="DFD821" s="44"/>
      <c r="DFE821" s="44"/>
      <c r="DFF821" s="44"/>
      <c r="DFG821" s="44"/>
      <c r="DFH821" s="44"/>
      <c r="DFI821" s="44"/>
      <c r="DFJ821" s="44"/>
      <c r="DFK821" s="44"/>
      <c r="DFL821" s="44"/>
      <c r="DFM821" s="44"/>
      <c r="DFN821" s="44"/>
      <c r="DFO821" s="44"/>
      <c r="DFP821" s="44"/>
      <c r="DFQ821" s="44"/>
      <c r="DFR821" s="44"/>
      <c r="DFS821" s="44"/>
      <c r="DFT821" s="44"/>
      <c r="DFU821" s="44"/>
      <c r="DFV821" s="44"/>
      <c r="DFW821" s="44"/>
      <c r="DFX821" s="44"/>
      <c r="DFY821" s="44"/>
      <c r="DFZ821" s="44"/>
      <c r="DGA821" s="44"/>
      <c r="DGB821" s="44"/>
      <c r="DGC821" s="44"/>
      <c r="DGD821" s="44"/>
      <c r="DGE821" s="44"/>
      <c r="DGF821" s="44"/>
      <c r="DGG821" s="44"/>
      <c r="DGH821" s="44"/>
      <c r="DGI821" s="44"/>
      <c r="DGJ821" s="44"/>
      <c r="DGK821" s="44"/>
      <c r="DGL821" s="44"/>
      <c r="DGM821" s="44"/>
      <c r="DGN821" s="44"/>
      <c r="DGO821" s="44"/>
      <c r="DGP821" s="44"/>
      <c r="DGQ821" s="44"/>
      <c r="DGR821" s="44"/>
      <c r="DGS821" s="44"/>
      <c r="DGT821" s="44"/>
      <c r="DGU821" s="44"/>
      <c r="DGV821" s="44"/>
      <c r="DGW821" s="44"/>
      <c r="DGX821" s="44"/>
      <c r="DGY821" s="44"/>
      <c r="DGZ821" s="44"/>
      <c r="DHA821" s="44"/>
      <c r="DHB821" s="44"/>
      <c r="DHC821" s="44"/>
      <c r="DHD821" s="44"/>
      <c r="DHE821" s="44"/>
      <c r="DHF821" s="44"/>
      <c r="DHG821" s="44"/>
      <c r="DHH821" s="44"/>
      <c r="DHI821" s="44"/>
      <c r="DHJ821" s="44"/>
      <c r="DHK821" s="44"/>
      <c r="DHL821" s="44"/>
      <c r="DHM821" s="44"/>
      <c r="DHN821" s="44"/>
      <c r="DHO821" s="44"/>
      <c r="DHP821" s="44"/>
      <c r="DHQ821" s="44"/>
      <c r="DHR821" s="44"/>
      <c r="DHS821" s="44"/>
      <c r="DHT821" s="44"/>
      <c r="DHU821" s="44"/>
      <c r="DHV821" s="44"/>
      <c r="DHW821" s="44"/>
      <c r="DHX821" s="44"/>
      <c r="DHY821" s="44"/>
      <c r="DHZ821" s="44"/>
      <c r="DIA821" s="44"/>
      <c r="DIB821" s="44"/>
      <c r="DIC821" s="44"/>
      <c r="DID821" s="44"/>
      <c r="DIE821" s="44"/>
      <c r="DIF821" s="44"/>
      <c r="DIG821" s="44"/>
      <c r="DIH821" s="44"/>
      <c r="DII821" s="44"/>
      <c r="DIJ821" s="44"/>
      <c r="DIK821" s="44"/>
      <c r="DIL821" s="44"/>
      <c r="DIM821" s="44"/>
      <c r="DIN821" s="44"/>
      <c r="DIO821" s="44"/>
      <c r="DIP821" s="44"/>
      <c r="DIQ821" s="44"/>
      <c r="DIR821" s="44"/>
      <c r="DIS821" s="44"/>
      <c r="DIT821" s="44"/>
      <c r="DIU821" s="44"/>
      <c r="DIV821" s="44"/>
      <c r="DIW821" s="44"/>
      <c r="DIX821" s="44"/>
      <c r="DIY821" s="44"/>
      <c r="DIZ821" s="44"/>
      <c r="DJA821" s="44"/>
      <c r="DJB821" s="44"/>
      <c r="DJC821" s="44"/>
      <c r="DJD821" s="44"/>
      <c r="DJE821" s="44"/>
      <c r="DJF821" s="44"/>
      <c r="DJG821" s="44"/>
      <c r="DJH821" s="44"/>
      <c r="DJI821" s="44"/>
      <c r="DJJ821" s="44"/>
      <c r="DJK821" s="44"/>
      <c r="DJL821" s="44"/>
      <c r="DJM821" s="44"/>
      <c r="DJN821" s="44"/>
      <c r="DJO821" s="44"/>
      <c r="DJP821" s="44"/>
      <c r="DJQ821" s="44"/>
      <c r="DJR821" s="44"/>
      <c r="DJS821" s="44"/>
      <c r="DJT821" s="44"/>
      <c r="DJU821" s="44"/>
      <c r="DJV821" s="44"/>
      <c r="DJW821" s="44"/>
      <c r="DJX821" s="44"/>
      <c r="DJY821" s="44"/>
      <c r="DJZ821" s="44"/>
      <c r="DKA821" s="44"/>
      <c r="DKB821" s="44"/>
      <c r="DKC821" s="44"/>
      <c r="DKD821" s="44"/>
      <c r="DKE821" s="44"/>
      <c r="DKF821" s="44"/>
      <c r="DKG821" s="44"/>
      <c r="DKH821" s="44"/>
      <c r="DKI821" s="44"/>
      <c r="DKJ821" s="44"/>
      <c r="DKK821" s="44"/>
      <c r="DKL821" s="44"/>
      <c r="DKM821" s="44"/>
      <c r="DKN821" s="44"/>
      <c r="DKO821" s="44"/>
      <c r="DKP821" s="44"/>
      <c r="DKQ821" s="44"/>
      <c r="DKR821" s="44"/>
      <c r="DKS821" s="44"/>
      <c r="DKT821" s="44"/>
      <c r="DKU821" s="44"/>
      <c r="DKV821" s="44"/>
      <c r="DKW821" s="44"/>
      <c r="DKX821" s="44"/>
      <c r="DKY821" s="44"/>
      <c r="DKZ821" s="44"/>
      <c r="DLA821" s="44"/>
      <c r="DLB821" s="44"/>
      <c r="DLC821" s="44"/>
      <c r="DLD821" s="44"/>
      <c r="DLE821" s="44"/>
      <c r="DLF821" s="44"/>
      <c r="DLG821" s="44"/>
      <c r="DLH821" s="44"/>
      <c r="DLI821" s="44"/>
      <c r="DLJ821" s="44"/>
      <c r="DLK821" s="44"/>
      <c r="DLL821" s="44"/>
      <c r="DLM821" s="44"/>
      <c r="DLN821" s="44"/>
      <c r="DLO821" s="44"/>
      <c r="DLP821" s="44"/>
      <c r="DLQ821" s="44"/>
      <c r="DLR821" s="44"/>
      <c r="DLS821" s="44"/>
      <c r="DLT821" s="44"/>
      <c r="DLU821" s="44"/>
      <c r="DLV821" s="44"/>
      <c r="DLW821" s="44"/>
      <c r="DLX821" s="44"/>
      <c r="DLY821" s="44"/>
      <c r="DLZ821" s="44"/>
      <c r="DMA821" s="44"/>
      <c r="DMB821" s="44"/>
      <c r="DMC821" s="44"/>
      <c r="DMD821" s="44"/>
      <c r="DME821" s="44"/>
      <c r="DMF821" s="44"/>
      <c r="DMG821" s="44"/>
      <c r="DMH821" s="44"/>
      <c r="DMI821" s="44"/>
      <c r="DMJ821" s="44"/>
      <c r="DMK821" s="44"/>
      <c r="DML821" s="44"/>
      <c r="DMM821" s="44"/>
      <c r="DMN821" s="44"/>
      <c r="DMO821" s="44"/>
      <c r="DMP821" s="44"/>
      <c r="DMQ821" s="44"/>
      <c r="DMR821" s="44"/>
      <c r="DMS821" s="44"/>
      <c r="DMT821" s="44"/>
      <c r="DMU821" s="44"/>
      <c r="DMV821" s="44"/>
      <c r="DMW821" s="44"/>
      <c r="DMX821" s="44"/>
      <c r="DMY821" s="44"/>
      <c r="DMZ821" s="44"/>
      <c r="DNA821" s="44"/>
      <c r="DNB821" s="44"/>
      <c r="DNC821" s="44"/>
      <c r="DND821" s="44"/>
      <c r="DNE821" s="44"/>
      <c r="DNF821" s="44"/>
      <c r="DNG821" s="44"/>
      <c r="DNH821" s="44"/>
      <c r="DNI821" s="44"/>
      <c r="DNJ821" s="44"/>
      <c r="DNK821" s="44"/>
      <c r="DNL821" s="44"/>
      <c r="DNM821" s="44"/>
      <c r="DNN821" s="44"/>
      <c r="DNO821" s="44"/>
      <c r="DNP821" s="44"/>
      <c r="DNQ821" s="44"/>
      <c r="DNR821" s="44"/>
      <c r="DNS821" s="44"/>
      <c r="DNT821" s="44"/>
      <c r="DNU821" s="44"/>
      <c r="DNV821" s="44"/>
      <c r="DNW821" s="44"/>
      <c r="DNX821" s="44"/>
      <c r="DNY821" s="44"/>
      <c r="DNZ821" s="44"/>
      <c r="DOA821" s="44"/>
      <c r="DOB821" s="44"/>
      <c r="DOC821" s="44"/>
      <c r="DOD821" s="44"/>
      <c r="DOE821" s="44"/>
      <c r="DOF821" s="44"/>
      <c r="DOG821" s="44"/>
      <c r="DOH821" s="44"/>
      <c r="DOI821" s="44"/>
      <c r="DOJ821" s="44"/>
      <c r="DOK821" s="44"/>
      <c r="DOL821" s="44"/>
      <c r="DOM821" s="44"/>
      <c r="DON821" s="44"/>
      <c r="DOO821" s="44"/>
      <c r="DOP821" s="44"/>
      <c r="DOQ821" s="44"/>
      <c r="DOR821" s="44"/>
      <c r="DOS821" s="44"/>
      <c r="DOT821" s="44"/>
      <c r="DOU821" s="44"/>
      <c r="DOV821" s="44"/>
      <c r="DOW821" s="44"/>
      <c r="DOX821" s="44"/>
      <c r="DOY821" s="44"/>
      <c r="DOZ821" s="44"/>
      <c r="DPA821" s="44"/>
      <c r="DPB821" s="44"/>
      <c r="DPC821" s="44"/>
      <c r="DPD821" s="44"/>
      <c r="DPE821" s="44"/>
      <c r="DPF821" s="44"/>
      <c r="DPG821" s="44"/>
      <c r="DPH821" s="44"/>
      <c r="DPI821" s="44"/>
      <c r="DPJ821" s="44"/>
      <c r="DPK821" s="44"/>
      <c r="DPL821" s="44"/>
      <c r="DPM821" s="44"/>
      <c r="DPN821" s="44"/>
      <c r="DPO821" s="44"/>
      <c r="DPP821" s="44"/>
      <c r="DPQ821" s="44"/>
      <c r="DPR821" s="44"/>
      <c r="DPS821" s="44"/>
      <c r="DPT821" s="44"/>
      <c r="DPU821" s="44"/>
      <c r="DPV821" s="44"/>
      <c r="DPW821" s="44"/>
      <c r="DPX821" s="44"/>
      <c r="DPY821" s="44"/>
      <c r="DPZ821" s="44"/>
      <c r="DQA821" s="44"/>
      <c r="DQB821" s="44"/>
      <c r="DQC821" s="44"/>
      <c r="DQD821" s="44"/>
      <c r="DQE821" s="44"/>
      <c r="DQF821" s="44"/>
      <c r="DQG821" s="44"/>
      <c r="DQH821" s="44"/>
      <c r="DQI821" s="44"/>
      <c r="DQJ821" s="44"/>
      <c r="DQK821" s="44"/>
      <c r="DQL821" s="44"/>
      <c r="DQM821" s="44"/>
      <c r="DQN821" s="44"/>
      <c r="DQO821" s="44"/>
      <c r="DQP821" s="44"/>
      <c r="DQQ821" s="44"/>
      <c r="DQR821" s="44"/>
      <c r="DQS821" s="44"/>
      <c r="DQT821" s="44"/>
      <c r="DQU821" s="44"/>
      <c r="DQV821" s="44"/>
      <c r="DQW821" s="44"/>
      <c r="DQX821" s="44"/>
      <c r="DQY821" s="44"/>
      <c r="DQZ821" s="44"/>
      <c r="DRA821" s="44"/>
      <c r="DRB821" s="44"/>
      <c r="DRC821" s="44"/>
      <c r="DRD821" s="44"/>
      <c r="DRE821" s="44"/>
      <c r="DRF821" s="44"/>
      <c r="DRG821" s="44"/>
      <c r="DRH821" s="44"/>
      <c r="DRI821" s="44"/>
      <c r="DRJ821" s="44"/>
      <c r="DRK821" s="44"/>
      <c r="DRL821" s="44"/>
      <c r="DRM821" s="44"/>
      <c r="DRN821" s="44"/>
      <c r="DRO821" s="44"/>
      <c r="DRP821" s="44"/>
      <c r="DRQ821" s="44"/>
      <c r="DRR821" s="44"/>
      <c r="DRS821" s="44"/>
      <c r="DRT821" s="44"/>
      <c r="DRU821" s="44"/>
      <c r="DRV821" s="44"/>
      <c r="DRW821" s="44"/>
      <c r="DRX821" s="44"/>
      <c r="DRY821" s="44"/>
      <c r="DRZ821" s="44"/>
      <c r="DSA821" s="44"/>
      <c r="DSB821" s="44"/>
      <c r="DSC821" s="44"/>
      <c r="DSD821" s="44"/>
      <c r="DSE821" s="44"/>
      <c r="DSF821" s="44"/>
      <c r="DSG821" s="44"/>
      <c r="DSH821" s="44"/>
      <c r="DSI821" s="44"/>
      <c r="DSJ821" s="44"/>
      <c r="DSK821" s="44"/>
      <c r="DSL821" s="44"/>
      <c r="DSM821" s="44"/>
      <c r="DSN821" s="44"/>
      <c r="DSO821" s="44"/>
      <c r="DSP821" s="44"/>
      <c r="DSQ821" s="44"/>
      <c r="DSR821" s="44"/>
      <c r="DSS821" s="44"/>
      <c r="DST821" s="44"/>
      <c r="DSU821" s="44"/>
      <c r="DSV821" s="44"/>
      <c r="DSW821" s="44"/>
      <c r="DSX821" s="44"/>
      <c r="DSY821" s="44"/>
      <c r="DSZ821" s="44"/>
      <c r="DTA821" s="44"/>
      <c r="DTB821" s="44"/>
      <c r="DTC821" s="44"/>
      <c r="DTD821" s="44"/>
      <c r="DTE821" s="44"/>
      <c r="DTF821" s="44"/>
      <c r="DTG821" s="44"/>
      <c r="DTH821" s="44"/>
      <c r="DTI821" s="44"/>
      <c r="DTJ821" s="44"/>
      <c r="DTK821" s="44"/>
      <c r="DTL821" s="44"/>
      <c r="DTM821" s="44"/>
      <c r="DTN821" s="44"/>
      <c r="DTO821" s="44"/>
      <c r="DTP821" s="44"/>
      <c r="DTQ821" s="44"/>
      <c r="DTR821" s="44"/>
      <c r="DTS821" s="44"/>
      <c r="DTT821" s="44"/>
      <c r="DTU821" s="44"/>
      <c r="DTV821" s="44"/>
      <c r="DTW821" s="44"/>
      <c r="DTX821" s="44"/>
      <c r="DTY821" s="44"/>
      <c r="DTZ821" s="44"/>
      <c r="DUA821" s="44"/>
      <c r="DUB821" s="44"/>
      <c r="DUC821" s="44"/>
      <c r="DUD821" s="44"/>
      <c r="DUE821" s="44"/>
      <c r="DUF821" s="44"/>
      <c r="DUG821" s="44"/>
      <c r="DUH821" s="44"/>
      <c r="DUI821" s="44"/>
      <c r="DUJ821" s="44"/>
      <c r="DUK821" s="44"/>
      <c r="DUL821" s="44"/>
      <c r="DUM821" s="44"/>
      <c r="DUN821" s="44"/>
      <c r="DUO821" s="44"/>
      <c r="DUP821" s="44"/>
      <c r="DUQ821" s="44"/>
      <c r="DUR821" s="44"/>
      <c r="DUS821" s="44"/>
      <c r="DUT821" s="44"/>
      <c r="DUU821" s="44"/>
      <c r="DUV821" s="44"/>
      <c r="DUW821" s="44"/>
      <c r="DUX821" s="44"/>
      <c r="DUY821" s="44"/>
      <c r="DUZ821" s="44"/>
      <c r="DVA821" s="44"/>
      <c r="DVB821" s="44"/>
      <c r="DVC821" s="44"/>
      <c r="DVD821" s="44"/>
      <c r="DVE821" s="44"/>
      <c r="DVF821" s="44"/>
      <c r="DVG821" s="44"/>
      <c r="DVH821" s="44"/>
      <c r="DVI821" s="44"/>
      <c r="DVJ821" s="44"/>
      <c r="DVK821" s="44"/>
      <c r="DVL821" s="44"/>
      <c r="DVM821" s="44"/>
      <c r="DVN821" s="44"/>
      <c r="DVO821" s="44"/>
      <c r="DVP821" s="44"/>
      <c r="DVQ821" s="44"/>
      <c r="DVR821" s="44"/>
      <c r="DVS821" s="44"/>
      <c r="DVT821" s="44"/>
      <c r="DVU821" s="44"/>
      <c r="DVV821" s="44"/>
      <c r="DVW821" s="44"/>
      <c r="DVX821" s="44"/>
      <c r="DVY821" s="44"/>
      <c r="DVZ821" s="44"/>
      <c r="DWA821" s="44"/>
      <c r="DWB821" s="44"/>
      <c r="DWC821" s="44"/>
      <c r="DWD821" s="44"/>
      <c r="DWE821" s="44"/>
      <c r="DWF821" s="44"/>
      <c r="DWG821" s="44"/>
      <c r="DWH821" s="44"/>
      <c r="DWI821" s="44"/>
      <c r="DWJ821" s="44"/>
      <c r="DWK821" s="44"/>
      <c r="DWL821" s="44"/>
      <c r="DWM821" s="44"/>
      <c r="DWN821" s="44"/>
      <c r="DWO821" s="44"/>
      <c r="DWP821" s="44"/>
      <c r="DWQ821" s="44"/>
      <c r="DWR821" s="44"/>
      <c r="DWS821" s="44"/>
      <c r="DWT821" s="44"/>
      <c r="DWU821" s="44"/>
      <c r="DWV821" s="44"/>
      <c r="DWW821" s="44"/>
      <c r="DWX821" s="44"/>
      <c r="DWY821" s="44"/>
      <c r="DWZ821" s="44"/>
      <c r="DXA821" s="44"/>
      <c r="DXB821" s="44"/>
      <c r="DXC821" s="44"/>
      <c r="DXD821" s="44"/>
      <c r="DXE821" s="44"/>
      <c r="DXF821" s="44"/>
      <c r="DXG821" s="44"/>
      <c r="DXH821" s="44"/>
      <c r="DXI821" s="44"/>
      <c r="DXJ821" s="44"/>
      <c r="DXK821" s="44"/>
      <c r="DXL821" s="44"/>
      <c r="DXM821" s="44"/>
      <c r="DXN821" s="44"/>
      <c r="DXO821" s="44"/>
      <c r="DXP821" s="44"/>
      <c r="DXQ821" s="44"/>
      <c r="DXR821" s="44"/>
      <c r="DXS821" s="44"/>
      <c r="DXT821" s="44"/>
      <c r="DXU821" s="44"/>
      <c r="DXV821" s="44"/>
      <c r="DXW821" s="44"/>
      <c r="DXX821" s="44"/>
      <c r="DXY821" s="44"/>
      <c r="DXZ821" s="44"/>
      <c r="DYA821" s="44"/>
      <c r="DYB821" s="44"/>
      <c r="DYC821" s="44"/>
      <c r="DYD821" s="44"/>
      <c r="DYE821" s="44"/>
      <c r="DYF821" s="44"/>
      <c r="DYG821" s="44"/>
      <c r="DYH821" s="44"/>
      <c r="DYI821" s="44"/>
      <c r="DYJ821" s="44"/>
      <c r="DYK821" s="44"/>
      <c r="DYL821" s="44"/>
      <c r="DYM821" s="44"/>
      <c r="DYN821" s="44"/>
      <c r="DYO821" s="44"/>
      <c r="DYP821" s="44"/>
      <c r="DYQ821" s="44"/>
      <c r="DYR821" s="44"/>
      <c r="DYS821" s="44"/>
      <c r="DYT821" s="44"/>
      <c r="DYU821" s="44"/>
      <c r="DYV821" s="44"/>
      <c r="DYW821" s="44"/>
      <c r="DYX821" s="44"/>
      <c r="DYY821" s="44"/>
      <c r="DYZ821" s="44"/>
      <c r="DZA821" s="44"/>
      <c r="DZB821" s="44"/>
      <c r="DZC821" s="44"/>
      <c r="DZD821" s="44"/>
      <c r="DZE821" s="44"/>
      <c r="DZF821" s="44"/>
      <c r="DZG821" s="44"/>
      <c r="DZH821" s="44"/>
      <c r="DZI821" s="44"/>
      <c r="DZJ821" s="44"/>
      <c r="DZK821" s="44"/>
      <c r="DZL821" s="44"/>
      <c r="DZM821" s="44"/>
      <c r="DZN821" s="44"/>
      <c r="DZO821" s="44"/>
      <c r="DZP821" s="44"/>
      <c r="DZQ821" s="44"/>
      <c r="DZR821" s="44"/>
      <c r="DZS821" s="44"/>
      <c r="DZT821" s="44"/>
      <c r="DZU821" s="44"/>
      <c r="DZV821" s="44"/>
      <c r="DZW821" s="44"/>
      <c r="DZX821" s="44"/>
      <c r="DZY821" s="44"/>
      <c r="DZZ821" s="44"/>
      <c r="EAA821" s="44"/>
      <c r="EAB821" s="44"/>
      <c r="EAC821" s="44"/>
      <c r="EAD821" s="44"/>
      <c r="EAE821" s="44"/>
      <c r="EAF821" s="44"/>
      <c r="EAG821" s="44"/>
      <c r="EAH821" s="44"/>
      <c r="EAI821" s="44"/>
      <c r="EAJ821" s="44"/>
      <c r="EAK821" s="44"/>
      <c r="EAL821" s="44"/>
      <c r="EAM821" s="44"/>
      <c r="EAN821" s="44"/>
      <c r="EAO821" s="44"/>
      <c r="EAP821" s="44"/>
      <c r="EAQ821" s="44"/>
      <c r="EAR821" s="44"/>
      <c r="EAS821" s="44"/>
      <c r="EAT821" s="44"/>
      <c r="EAU821" s="44"/>
      <c r="EAV821" s="44"/>
      <c r="EAW821" s="44"/>
      <c r="EAX821" s="44"/>
      <c r="EAY821" s="44"/>
      <c r="EAZ821" s="44"/>
      <c r="EBA821" s="44"/>
      <c r="EBB821" s="44"/>
      <c r="EBC821" s="44"/>
      <c r="EBD821" s="44"/>
      <c r="EBE821" s="44"/>
      <c r="EBF821" s="44"/>
      <c r="EBG821" s="44"/>
      <c r="EBH821" s="44"/>
      <c r="EBI821" s="44"/>
      <c r="EBJ821" s="44"/>
      <c r="EBK821" s="44"/>
      <c r="EBL821" s="44"/>
      <c r="EBM821" s="44"/>
      <c r="EBN821" s="44"/>
      <c r="EBO821" s="44"/>
      <c r="EBP821" s="44"/>
      <c r="EBQ821" s="44"/>
      <c r="EBR821" s="44"/>
      <c r="EBS821" s="44"/>
      <c r="EBT821" s="44"/>
      <c r="EBU821" s="44"/>
      <c r="EBV821" s="44"/>
      <c r="EBW821" s="44"/>
      <c r="EBX821" s="44"/>
      <c r="EBY821" s="44"/>
      <c r="EBZ821" s="44"/>
      <c r="ECA821" s="44"/>
      <c r="ECB821" s="44"/>
      <c r="ECC821" s="44"/>
      <c r="ECD821" s="44"/>
      <c r="ECE821" s="44"/>
      <c r="ECF821" s="44"/>
      <c r="ECG821" s="44"/>
      <c r="ECH821" s="44"/>
      <c r="ECI821" s="44"/>
      <c r="ECJ821" s="44"/>
      <c r="ECK821" s="44"/>
      <c r="ECL821" s="44"/>
      <c r="ECM821" s="44"/>
      <c r="ECN821" s="44"/>
      <c r="ECO821" s="44"/>
      <c r="ECP821" s="44"/>
      <c r="ECQ821" s="44"/>
      <c r="ECR821" s="44"/>
      <c r="ECS821" s="44"/>
      <c r="ECT821" s="44"/>
      <c r="ECU821" s="44"/>
      <c r="ECV821" s="44"/>
      <c r="ECW821" s="44"/>
      <c r="ECX821" s="44"/>
      <c r="ECY821" s="44"/>
      <c r="ECZ821" s="44"/>
      <c r="EDA821" s="44"/>
      <c r="EDB821" s="44"/>
      <c r="EDC821" s="44"/>
      <c r="EDD821" s="44"/>
      <c r="EDE821" s="44"/>
      <c r="EDF821" s="44"/>
      <c r="EDG821" s="44"/>
      <c r="EDH821" s="44"/>
      <c r="EDI821" s="44"/>
      <c r="EDJ821" s="44"/>
      <c r="EDK821" s="44"/>
      <c r="EDL821" s="44"/>
      <c r="EDM821" s="44"/>
      <c r="EDN821" s="44"/>
      <c r="EDO821" s="44"/>
      <c r="EDP821" s="44"/>
      <c r="EDQ821" s="44"/>
      <c r="EDR821" s="44"/>
      <c r="EDS821" s="44"/>
      <c r="EDT821" s="44"/>
      <c r="EDU821" s="44"/>
      <c r="EDV821" s="44"/>
      <c r="EDW821" s="44"/>
      <c r="EDX821" s="44"/>
      <c r="EDY821" s="44"/>
      <c r="EDZ821" s="44"/>
      <c r="EEA821" s="44"/>
      <c r="EEB821" s="44"/>
      <c r="EEC821" s="44"/>
      <c r="EED821" s="44"/>
      <c r="EEE821" s="44"/>
      <c r="EEF821" s="44"/>
      <c r="EEG821" s="44"/>
      <c r="EEH821" s="44"/>
      <c r="EEI821" s="44"/>
      <c r="EEJ821" s="44"/>
      <c r="EEK821" s="44"/>
      <c r="EEL821" s="44"/>
      <c r="EEM821" s="44"/>
      <c r="EEN821" s="44"/>
      <c r="EEO821" s="44"/>
      <c r="EEP821" s="44"/>
      <c r="EEQ821" s="44"/>
      <c r="EER821" s="44"/>
      <c r="EES821" s="44"/>
      <c r="EET821" s="44"/>
      <c r="EEU821" s="44"/>
      <c r="EEV821" s="44"/>
      <c r="EEW821" s="44"/>
      <c r="EEX821" s="44"/>
      <c r="EEY821" s="44"/>
      <c r="EEZ821" s="44"/>
      <c r="EFA821" s="44"/>
      <c r="EFB821" s="44"/>
      <c r="EFC821" s="44"/>
      <c r="EFD821" s="44"/>
      <c r="EFE821" s="44"/>
      <c r="EFF821" s="44"/>
      <c r="EFG821" s="44"/>
      <c r="EFH821" s="44"/>
      <c r="EFI821" s="44"/>
      <c r="EFJ821" s="44"/>
      <c r="EFK821" s="44"/>
      <c r="EFL821" s="44"/>
      <c r="EFM821" s="44"/>
      <c r="EFN821" s="44"/>
      <c r="EFO821" s="44"/>
      <c r="EFP821" s="44"/>
      <c r="EFQ821" s="44"/>
      <c r="EFR821" s="44"/>
      <c r="EFS821" s="44"/>
      <c r="EFT821" s="44"/>
      <c r="EFU821" s="44"/>
      <c r="EFV821" s="44"/>
      <c r="EFW821" s="44"/>
      <c r="EFX821" s="44"/>
      <c r="EFY821" s="44"/>
      <c r="EFZ821" s="44"/>
      <c r="EGA821" s="44"/>
      <c r="EGB821" s="44"/>
      <c r="EGC821" s="44"/>
      <c r="EGD821" s="44"/>
      <c r="EGE821" s="44"/>
      <c r="EGF821" s="44"/>
      <c r="EGG821" s="44"/>
      <c r="EGH821" s="44"/>
      <c r="EGI821" s="44"/>
      <c r="EGJ821" s="44"/>
      <c r="EGK821" s="44"/>
      <c r="EGL821" s="44"/>
      <c r="EGM821" s="44"/>
      <c r="EGN821" s="44"/>
      <c r="EGO821" s="44"/>
      <c r="EGP821" s="44"/>
      <c r="EGQ821" s="44"/>
      <c r="EGR821" s="44"/>
      <c r="EGS821" s="44"/>
      <c r="EGT821" s="44"/>
      <c r="EGU821" s="44"/>
      <c r="EGV821" s="44"/>
      <c r="EGW821" s="44"/>
      <c r="EGX821" s="44"/>
      <c r="EGY821" s="44"/>
      <c r="EGZ821" s="44"/>
      <c r="EHA821" s="44"/>
      <c r="EHB821" s="44"/>
      <c r="EHC821" s="44"/>
      <c r="EHD821" s="44"/>
      <c r="EHE821" s="44"/>
      <c r="EHF821" s="44"/>
      <c r="EHG821" s="44"/>
      <c r="EHH821" s="44"/>
      <c r="EHI821" s="44"/>
      <c r="EHJ821" s="44"/>
      <c r="EHK821" s="44"/>
      <c r="EHL821" s="44"/>
      <c r="EHM821" s="44"/>
      <c r="EHN821" s="44"/>
      <c r="EHO821" s="44"/>
      <c r="EHP821" s="44"/>
      <c r="EHQ821" s="44"/>
      <c r="EHR821" s="44"/>
      <c r="EHS821" s="44"/>
      <c r="EHT821" s="44"/>
      <c r="EHU821" s="44"/>
      <c r="EHV821" s="44"/>
      <c r="EHW821" s="44"/>
      <c r="EHX821" s="44"/>
      <c r="EHY821" s="44"/>
      <c r="EHZ821" s="44"/>
      <c r="EIA821" s="44"/>
      <c r="EIB821" s="44"/>
      <c r="EIC821" s="44"/>
      <c r="EID821" s="44"/>
      <c r="EIE821" s="44"/>
      <c r="EIF821" s="44"/>
      <c r="EIG821" s="44"/>
      <c r="EIH821" s="44"/>
      <c r="EII821" s="44"/>
      <c r="EIJ821" s="44"/>
      <c r="EIK821" s="44"/>
      <c r="EIL821" s="44"/>
      <c r="EIM821" s="44"/>
      <c r="EIN821" s="44"/>
      <c r="EIO821" s="44"/>
      <c r="EIP821" s="44"/>
      <c r="EIQ821" s="44"/>
      <c r="EIR821" s="44"/>
      <c r="EIS821" s="44"/>
      <c r="EIT821" s="44"/>
      <c r="EIU821" s="44"/>
      <c r="EIV821" s="44"/>
      <c r="EIW821" s="44"/>
      <c r="EIX821" s="44"/>
      <c r="EIY821" s="44"/>
      <c r="EIZ821" s="44"/>
      <c r="EJA821" s="44"/>
      <c r="EJB821" s="44"/>
      <c r="EJC821" s="44"/>
      <c r="EJD821" s="44"/>
      <c r="EJE821" s="44"/>
      <c r="EJF821" s="44"/>
      <c r="EJG821" s="44"/>
      <c r="EJH821" s="44"/>
      <c r="EJI821" s="44"/>
      <c r="EJJ821" s="44"/>
      <c r="EJK821" s="44"/>
      <c r="EJL821" s="44"/>
      <c r="EJM821" s="44"/>
      <c r="EJN821" s="44"/>
      <c r="EJO821" s="44"/>
      <c r="EJP821" s="44"/>
      <c r="EJQ821" s="44"/>
      <c r="EJR821" s="44"/>
      <c r="EJS821" s="44"/>
      <c r="EJT821" s="44"/>
      <c r="EJU821" s="44"/>
      <c r="EJV821" s="44"/>
      <c r="EJW821" s="44"/>
      <c r="EJX821" s="44"/>
      <c r="EJY821" s="44"/>
      <c r="EJZ821" s="44"/>
      <c r="EKA821" s="44"/>
      <c r="EKB821" s="44"/>
      <c r="EKC821" s="44"/>
      <c r="EKD821" s="44"/>
      <c r="EKE821" s="44"/>
      <c r="EKF821" s="44"/>
      <c r="EKG821" s="44"/>
      <c r="EKH821" s="44"/>
      <c r="EKI821" s="44"/>
      <c r="EKJ821" s="44"/>
      <c r="EKK821" s="44"/>
      <c r="EKL821" s="44"/>
      <c r="EKM821" s="44"/>
      <c r="EKN821" s="44"/>
      <c r="EKO821" s="44"/>
      <c r="EKP821" s="44"/>
      <c r="EKQ821" s="44"/>
      <c r="EKR821" s="44"/>
      <c r="EKS821" s="44"/>
      <c r="EKT821" s="44"/>
      <c r="EKU821" s="44"/>
      <c r="EKV821" s="44"/>
      <c r="EKW821" s="44"/>
      <c r="EKX821" s="44"/>
      <c r="EKY821" s="44"/>
      <c r="EKZ821" s="44"/>
      <c r="ELA821" s="44"/>
      <c r="ELB821" s="44"/>
      <c r="ELC821" s="44"/>
      <c r="ELD821" s="44"/>
      <c r="ELE821" s="44"/>
      <c r="ELF821" s="44"/>
      <c r="ELG821" s="44"/>
      <c r="ELH821" s="44"/>
      <c r="ELI821" s="44"/>
      <c r="ELJ821" s="44"/>
      <c r="ELK821" s="44"/>
      <c r="ELL821" s="44"/>
      <c r="ELM821" s="44"/>
      <c r="ELN821" s="44"/>
      <c r="ELO821" s="44"/>
      <c r="ELP821" s="44"/>
      <c r="ELQ821" s="44"/>
      <c r="ELR821" s="44"/>
      <c r="ELS821" s="44"/>
      <c r="ELT821" s="44"/>
      <c r="ELU821" s="44"/>
      <c r="ELV821" s="44"/>
      <c r="ELW821" s="44"/>
      <c r="ELX821" s="44"/>
      <c r="ELY821" s="44"/>
      <c r="ELZ821" s="44"/>
      <c r="EMA821" s="44"/>
      <c r="EMB821" s="44"/>
      <c r="EMC821" s="44"/>
      <c r="EMD821" s="44"/>
      <c r="EME821" s="44"/>
      <c r="EMF821" s="44"/>
      <c r="EMG821" s="44"/>
      <c r="EMH821" s="44"/>
      <c r="EMI821" s="44"/>
      <c r="EMJ821" s="44"/>
      <c r="EMK821" s="44"/>
      <c r="EML821" s="44"/>
      <c r="EMM821" s="44"/>
      <c r="EMN821" s="44"/>
      <c r="EMO821" s="44"/>
      <c r="EMP821" s="44"/>
      <c r="EMQ821" s="44"/>
      <c r="EMR821" s="44"/>
      <c r="EMS821" s="44"/>
      <c r="EMT821" s="44"/>
      <c r="EMU821" s="44"/>
      <c r="EMV821" s="44"/>
      <c r="EMW821" s="44"/>
      <c r="EMX821" s="44"/>
      <c r="EMY821" s="44"/>
      <c r="EMZ821" s="44"/>
      <c r="ENA821" s="44"/>
      <c r="ENB821" s="44"/>
      <c r="ENC821" s="44"/>
      <c r="END821" s="44"/>
      <c r="ENE821" s="44"/>
      <c r="ENF821" s="44"/>
      <c r="ENG821" s="44"/>
      <c r="ENH821" s="44"/>
      <c r="ENI821" s="44"/>
      <c r="ENJ821" s="44"/>
      <c r="ENK821" s="44"/>
      <c r="ENL821" s="44"/>
      <c r="ENM821" s="44"/>
      <c r="ENN821" s="44"/>
      <c r="ENO821" s="44"/>
      <c r="ENP821" s="44"/>
      <c r="ENQ821" s="44"/>
      <c r="ENR821" s="44"/>
      <c r="ENS821" s="44"/>
      <c r="ENT821" s="44"/>
      <c r="ENU821" s="44"/>
      <c r="ENV821" s="44"/>
      <c r="ENW821" s="44"/>
      <c r="ENX821" s="44"/>
      <c r="ENY821" s="44"/>
      <c r="ENZ821" s="44"/>
      <c r="EOA821" s="44"/>
      <c r="EOB821" s="44"/>
      <c r="EOC821" s="44"/>
      <c r="EOD821" s="44"/>
      <c r="EOE821" s="44"/>
      <c r="EOF821" s="44"/>
      <c r="EOG821" s="44"/>
      <c r="EOH821" s="44"/>
      <c r="EOI821" s="44"/>
      <c r="EOJ821" s="44"/>
      <c r="EOK821" s="44"/>
      <c r="EOL821" s="44"/>
      <c r="EOM821" s="44"/>
      <c r="EON821" s="44"/>
      <c r="EOO821" s="44"/>
      <c r="EOP821" s="44"/>
      <c r="EOQ821" s="44"/>
      <c r="EOR821" s="44"/>
      <c r="EOS821" s="44"/>
      <c r="EOT821" s="44"/>
      <c r="EOU821" s="44"/>
      <c r="EOV821" s="44"/>
      <c r="EOW821" s="44"/>
      <c r="EOX821" s="44"/>
      <c r="EOY821" s="44"/>
      <c r="EOZ821" s="44"/>
      <c r="EPA821" s="44"/>
      <c r="EPB821" s="44"/>
      <c r="EPC821" s="44"/>
      <c r="EPD821" s="44"/>
      <c r="EPE821" s="44"/>
      <c r="EPF821" s="44"/>
      <c r="EPG821" s="44"/>
      <c r="EPH821" s="44"/>
      <c r="EPI821" s="44"/>
      <c r="EPJ821" s="44"/>
      <c r="EPK821" s="44"/>
      <c r="EPL821" s="44"/>
      <c r="EPM821" s="44"/>
      <c r="EPN821" s="44"/>
      <c r="EPO821" s="44"/>
      <c r="EPP821" s="44"/>
      <c r="EPQ821" s="44"/>
      <c r="EPR821" s="44"/>
      <c r="EPS821" s="44"/>
      <c r="EPT821" s="44"/>
      <c r="EPU821" s="44"/>
      <c r="EPV821" s="44"/>
      <c r="EPW821" s="44"/>
      <c r="EPX821" s="44"/>
      <c r="EPY821" s="44"/>
      <c r="EPZ821" s="44"/>
      <c r="EQA821" s="44"/>
      <c r="EQB821" s="44"/>
      <c r="EQC821" s="44"/>
      <c r="EQD821" s="44"/>
      <c r="EQE821" s="44"/>
      <c r="EQF821" s="44"/>
      <c r="EQG821" s="44"/>
      <c r="EQH821" s="44"/>
      <c r="EQI821" s="44"/>
      <c r="EQJ821" s="44"/>
      <c r="EQK821" s="44"/>
      <c r="EQL821" s="44"/>
      <c r="EQM821" s="44"/>
      <c r="EQN821" s="44"/>
      <c r="EQO821" s="44"/>
      <c r="EQP821" s="44"/>
      <c r="EQQ821" s="44"/>
      <c r="EQR821" s="44"/>
      <c r="EQS821" s="44"/>
      <c r="EQT821" s="44"/>
      <c r="EQU821" s="44"/>
      <c r="EQV821" s="44"/>
      <c r="EQW821" s="44"/>
      <c r="EQX821" s="44"/>
      <c r="EQY821" s="44"/>
      <c r="EQZ821" s="44"/>
      <c r="ERA821" s="44"/>
      <c r="ERB821" s="44"/>
      <c r="ERC821" s="44"/>
      <c r="ERD821" s="44"/>
      <c r="ERE821" s="44"/>
      <c r="ERF821" s="44"/>
      <c r="ERG821" s="44"/>
      <c r="ERH821" s="44"/>
      <c r="ERI821" s="44"/>
      <c r="ERJ821" s="44"/>
      <c r="ERK821" s="44"/>
      <c r="ERL821" s="44"/>
      <c r="ERM821" s="44"/>
      <c r="ERN821" s="44"/>
      <c r="ERO821" s="44"/>
      <c r="ERP821" s="44"/>
      <c r="ERQ821" s="44"/>
      <c r="ERR821" s="44"/>
      <c r="ERS821" s="44"/>
      <c r="ERT821" s="44"/>
      <c r="ERU821" s="44"/>
      <c r="ERV821" s="44"/>
      <c r="ERW821" s="44"/>
      <c r="ERX821" s="44"/>
      <c r="ERY821" s="44"/>
      <c r="ERZ821" s="44"/>
      <c r="ESA821" s="44"/>
      <c r="ESB821" s="44"/>
      <c r="ESC821" s="44"/>
      <c r="ESD821" s="44"/>
      <c r="ESE821" s="44"/>
      <c r="ESF821" s="44"/>
      <c r="ESG821" s="44"/>
      <c r="ESH821" s="44"/>
      <c r="ESI821" s="44"/>
      <c r="ESJ821" s="44"/>
      <c r="ESK821" s="44"/>
      <c r="ESL821" s="44"/>
      <c r="ESM821" s="44"/>
      <c r="ESN821" s="44"/>
      <c r="ESO821" s="44"/>
      <c r="ESP821" s="44"/>
      <c r="ESQ821" s="44"/>
      <c r="ESR821" s="44"/>
      <c r="ESS821" s="44"/>
      <c r="EST821" s="44"/>
      <c r="ESU821" s="44"/>
      <c r="ESV821" s="44"/>
      <c r="ESW821" s="44"/>
      <c r="ESX821" s="44"/>
      <c r="ESY821" s="44"/>
      <c r="ESZ821" s="44"/>
      <c r="ETA821" s="44"/>
      <c r="ETB821" s="44"/>
      <c r="ETC821" s="44"/>
      <c r="ETD821" s="44"/>
      <c r="ETE821" s="44"/>
      <c r="ETF821" s="44"/>
      <c r="ETG821" s="44"/>
      <c r="ETH821" s="44"/>
      <c r="ETI821" s="44"/>
      <c r="ETJ821" s="44"/>
      <c r="ETK821" s="44"/>
      <c r="ETL821" s="44"/>
      <c r="ETM821" s="44"/>
      <c r="ETN821" s="44"/>
      <c r="ETO821" s="44"/>
      <c r="ETP821" s="44"/>
      <c r="ETQ821" s="44"/>
      <c r="ETR821" s="44"/>
      <c r="ETS821" s="44"/>
      <c r="ETT821" s="44"/>
      <c r="ETU821" s="44"/>
      <c r="ETV821" s="44"/>
      <c r="ETW821" s="44"/>
      <c r="ETX821" s="44"/>
      <c r="ETY821" s="44"/>
      <c r="ETZ821" s="44"/>
      <c r="EUA821" s="44"/>
      <c r="EUB821" s="44"/>
      <c r="EUC821" s="44"/>
      <c r="EUD821" s="44"/>
      <c r="EUE821" s="44"/>
      <c r="EUF821" s="44"/>
      <c r="EUG821" s="44"/>
      <c r="EUH821" s="44"/>
      <c r="EUI821" s="44"/>
      <c r="EUJ821" s="44"/>
      <c r="EUK821" s="44"/>
      <c r="EUL821" s="44"/>
      <c r="EUM821" s="44"/>
      <c r="EUN821" s="44"/>
      <c r="EUO821" s="44"/>
      <c r="EUP821" s="44"/>
      <c r="EUQ821" s="44"/>
      <c r="EUR821" s="44"/>
      <c r="EUS821" s="44"/>
      <c r="EUT821" s="44"/>
      <c r="EUU821" s="44"/>
      <c r="EUV821" s="44"/>
      <c r="EUW821" s="44"/>
      <c r="EUX821" s="44"/>
      <c r="EUY821" s="44"/>
      <c r="EUZ821" s="44"/>
      <c r="EVA821" s="44"/>
      <c r="EVB821" s="44"/>
      <c r="EVC821" s="44"/>
      <c r="EVD821" s="44"/>
      <c r="EVE821" s="44"/>
      <c r="EVF821" s="44"/>
      <c r="EVG821" s="44"/>
      <c r="EVH821" s="44"/>
      <c r="EVI821" s="44"/>
      <c r="EVJ821" s="44"/>
      <c r="EVK821" s="44"/>
      <c r="EVL821" s="44"/>
      <c r="EVM821" s="44"/>
      <c r="EVN821" s="44"/>
      <c r="EVO821" s="44"/>
      <c r="EVP821" s="44"/>
      <c r="EVQ821" s="44"/>
      <c r="EVR821" s="44"/>
      <c r="EVS821" s="44"/>
      <c r="EVT821" s="44"/>
      <c r="EVU821" s="44"/>
      <c r="EVV821" s="44"/>
      <c r="EVW821" s="44"/>
      <c r="EVX821" s="44"/>
      <c r="EVY821" s="44"/>
      <c r="EVZ821" s="44"/>
      <c r="EWA821" s="44"/>
      <c r="EWB821" s="44"/>
      <c r="EWC821" s="44"/>
      <c r="EWD821" s="44"/>
      <c r="EWE821" s="44"/>
      <c r="EWF821" s="44"/>
      <c r="EWG821" s="44"/>
      <c r="EWH821" s="44"/>
      <c r="EWI821" s="44"/>
      <c r="EWJ821" s="44"/>
      <c r="EWK821" s="44"/>
      <c r="EWL821" s="44"/>
      <c r="EWM821" s="44"/>
      <c r="EWN821" s="44"/>
      <c r="EWO821" s="44"/>
      <c r="EWP821" s="44"/>
      <c r="EWQ821" s="44"/>
      <c r="EWR821" s="44"/>
      <c r="EWS821" s="44"/>
      <c r="EWT821" s="44"/>
      <c r="EWU821" s="44"/>
      <c r="EWV821" s="44"/>
      <c r="EWW821" s="44"/>
      <c r="EWX821" s="44"/>
      <c r="EWY821" s="44"/>
      <c r="EWZ821" s="44"/>
      <c r="EXA821" s="44"/>
      <c r="EXB821" s="44"/>
      <c r="EXC821" s="44"/>
      <c r="EXD821" s="44"/>
      <c r="EXE821" s="44"/>
      <c r="EXF821" s="44"/>
      <c r="EXG821" s="44"/>
      <c r="EXH821" s="44"/>
      <c r="EXI821" s="44"/>
      <c r="EXJ821" s="44"/>
      <c r="EXK821" s="44"/>
      <c r="EXL821" s="44"/>
      <c r="EXM821" s="44"/>
      <c r="EXN821" s="44"/>
      <c r="EXO821" s="44"/>
      <c r="EXP821" s="44"/>
      <c r="EXQ821" s="44"/>
      <c r="EXR821" s="44"/>
      <c r="EXS821" s="44"/>
      <c r="EXT821" s="44"/>
      <c r="EXU821" s="44"/>
      <c r="EXV821" s="44"/>
      <c r="EXW821" s="44"/>
      <c r="EXX821" s="44"/>
      <c r="EXY821" s="44"/>
      <c r="EXZ821" s="44"/>
      <c r="EYA821" s="44"/>
      <c r="EYB821" s="44"/>
      <c r="EYC821" s="44"/>
      <c r="EYD821" s="44"/>
      <c r="EYE821" s="44"/>
      <c r="EYF821" s="44"/>
      <c r="EYG821" s="44"/>
      <c r="EYH821" s="44"/>
      <c r="EYI821" s="44"/>
      <c r="EYJ821" s="44"/>
      <c r="EYK821" s="44"/>
      <c r="EYL821" s="44"/>
      <c r="EYM821" s="44"/>
      <c r="EYN821" s="44"/>
      <c r="EYO821" s="44"/>
      <c r="EYP821" s="44"/>
      <c r="EYQ821" s="44"/>
      <c r="EYR821" s="44"/>
      <c r="EYS821" s="44"/>
      <c r="EYT821" s="44"/>
      <c r="EYU821" s="44"/>
      <c r="EYV821" s="44"/>
      <c r="EYW821" s="44"/>
      <c r="EYX821" s="44"/>
      <c r="EYY821" s="44"/>
      <c r="EYZ821" s="44"/>
      <c r="EZA821" s="44"/>
      <c r="EZB821" s="44"/>
      <c r="EZC821" s="44"/>
      <c r="EZD821" s="44"/>
      <c r="EZE821" s="44"/>
      <c r="EZF821" s="44"/>
      <c r="EZG821" s="44"/>
      <c r="EZH821" s="44"/>
      <c r="EZI821" s="44"/>
      <c r="EZJ821" s="44"/>
      <c r="EZK821" s="44"/>
      <c r="EZL821" s="44"/>
      <c r="EZM821" s="44"/>
      <c r="EZN821" s="44"/>
      <c r="EZO821" s="44"/>
      <c r="EZP821" s="44"/>
      <c r="EZQ821" s="44"/>
      <c r="EZR821" s="44"/>
      <c r="EZS821" s="44"/>
      <c r="EZT821" s="44"/>
      <c r="EZU821" s="44"/>
      <c r="EZV821" s="44"/>
      <c r="EZW821" s="44"/>
      <c r="EZX821" s="44"/>
      <c r="EZY821" s="44"/>
      <c r="EZZ821" s="44"/>
      <c r="FAA821" s="44"/>
      <c r="FAB821" s="44"/>
      <c r="FAC821" s="44"/>
      <c r="FAD821" s="44"/>
      <c r="FAE821" s="44"/>
      <c r="FAF821" s="44"/>
      <c r="FAG821" s="44"/>
      <c r="FAH821" s="44"/>
      <c r="FAI821" s="44"/>
      <c r="FAJ821" s="44"/>
      <c r="FAK821" s="44"/>
      <c r="FAL821" s="44"/>
      <c r="FAM821" s="44"/>
      <c r="FAN821" s="44"/>
      <c r="FAO821" s="44"/>
      <c r="FAP821" s="44"/>
      <c r="FAQ821" s="44"/>
      <c r="FAR821" s="44"/>
      <c r="FAS821" s="44"/>
      <c r="FAT821" s="44"/>
      <c r="FAU821" s="44"/>
      <c r="FAV821" s="44"/>
      <c r="FAW821" s="44"/>
      <c r="FAX821" s="44"/>
      <c r="FAY821" s="44"/>
      <c r="FAZ821" s="44"/>
      <c r="FBA821" s="44"/>
      <c r="FBB821" s="44"/>
      <c r="FBC821" s="44"/>
      <c r="FBD821" s="44"/>
      <c r="FBE821" s="44"/>
      <c r="FBF821" s="44"/>
      <c r="FBG821" s="44"/>
      <c r="FBH821" s="44"/>
      <c r="FBI821" s="44"/>
      <c r="FBJ821" s="44"/>
      <c r="FBK821" s="44"/>
      <c r="FBL821" s="44"/>
      <c r="FBM821" s="44"/>
      <c r="FBN821" s="44"/>
      <c r="FBO821" s="44"/>
      <c r="FBP821" s="44"/>
      <c r="FBQ821" s="44"/>
      <c r="FBR821" s="44"/>
      <c r="FBS821" s="44"/>
      <c r="FBT821" s="44"/>
      <c r="FBU821" s="44"/>
      <c r="FBV821" s="44"/>
      <c r="FBW821" s="44"/>
      <c r="FBX821" s="44"/>
      <c r="FBY821" s="44"/>
      <c r="FBZ821" s="44"/>
      <c r="FCA821" s="44"/>
      <c r="FCB821" s="44"/>
      <c r="FCC821" s="44"/>
      <c r="FCD821" s="44"/>
      <c r="FCE821" s="44"/>
      <c r="FCF821" s="44"/>
      <c r="FCG821" s="44"/>
      <c r="FCH821" s="44"/>
      <c r="FCI821" s="44"/>
      <c r="FCJ821" s="44"/>
      <c r="FCK821" s="44"/>
      <c r="FCL821" s="44"/>
      <c r="FCM821" s="44"/>
      <c r="FCN821" s="44"/>
      <c r="FCO821" s="44"/>
      <c r="FCP821" s="44"/>
      <c r="FCQ821" s="44"/>
      <c r="FCR821" s="44"/>
      <c r="FCS821" s="44"/>
      <c r="FCT821" s="44"/>
      <c r="FCU821" s="44"/>
      <c r="FCV821" s="44"/>
      <c r="FCW821" s="44"/>
      <c r="FCX821" s="44"/>
      <c r="FCY821" s="44"/>
      <c r="FCZ821" s="44"/>
      <c r="FDA821" s="44"/>
      <c r="FDB821" s="44"/>
      <c r="FDC821" s="44"/>
      <c r="FDD821" s="44"/>
      <c r="FDE821" s="44"/>
      <c r="FDF821" s="44"/>
      <c r="FDG821" s="44"/>
      <c r="FDH821" s="44"/>
      <c r="FDI821" s="44"/>
      <c r="FDJ821" s="44"/>
      <c r="FDK821" s="44"/>
      <c r="FDL821" s="44"/>
      <c r="FDM821" s="44"/>
      <c r="FDN821" s="44"/>
      <c r="FDO821" s="44"/>
      <c r="FDP821" s="44"/>
      <c r="FDQ821" s="44"/>
      <c r="FDR821" s="44"/>
      <c r="FDS821" s="44"/>
      <c r="FDT821" s="44"/>
      <c r="FDU821" s="44"/>
      <c r="FDV821" s="44"/>
      <c r="FDW821" s="44"/>
      <c r="FDX821" s="44"/>
      <c r="FDY821" s="44"/>
      <c r="FDZ821" s="44"/>
      <c r="FEA821" s="44"/>
      <c r="FEB821" s="44"/>
      <c r="FEC821" s="44"/>
      <c r="FED821" s="44"/>
      <c r="FEE821" s="44"/>
      <c r="FEF821" s="44"/>
      <c r="FEG821" s="44"/>
      <c r="FEH821" s="44"/>
      <c r="FEI821" s="44"/>
      <c r="FEJ821" s="44"/>
      <c r="FEK821" s="44"/>
      <c r="FEL821" s="44"/>
      <c r="FEM821" s="44"/>
      <c r="FEN821" s="44"/>
      <c r="FEO821" s="44"/>
      <c r="FEP821" s="44"/>
      <c r="FEQ821" s="44"/>
      <c r="FER821" s="44"/>
      <c r="FES821" s="44"/>
      <c r="FET821" s="44"/>
      <c r="FEU821" s="44"/>
      <c r="FEV821" s="44"/>
      <c r="FEW821" s="44"/>
      <c r="FEX821" s="44"/>
      <c r="FEY821" s="44"/>
      <c r="FEZ821" s="44"/>
      <c r="FFA821" s="44"/>
      <c r="FFB821" s="44"/>
      <c r="FFC821" s="44"/>
      <c r="FFD821" s="44"/>
      <c r="FFE821" s="44"/>
      <c r="FFF821" s="44"/>
      <c r="FFG821" s="44"/>
      <c r="FFH821" s="44"/>
      <c r="FFI821" s="44"/>
      <c r="FFJ821" s="44"/>
      <c r="FFK821" s="44"/>
      <c r="FFL821" s="44"/>
      <c r="FFM821" s="44"/>
      <c r="FFN821" s="44"/>
      <c r="FFO821" s="44"/>
      <c r="FFP821" s="44"/>
      <c r="FFQ821" s="44"/>
      <c r="FFR821" s="44"/>
      <c r="FFS821" s="44"/>
      <c r="FFT821" s="44"/>
      <c r="FFU821" s="44"/>
      <c r="FFV821" s="44"/>
      <c r="FFW821" s="44"/>
      <c r="FFX821" s="44"/>
      <c r="FFY821" s="44"/>
      <c r="FFZ821" s="44"/>
      <c r="FGA821" s="44"/>
      <c r="FGB821" s="44"/>
      <c r="FGC821" s="44"/>
      <c r="FGD821" s="44"/>
      <c r="FGE821" s="44"/>
      <c r="FGF821" s="44"/>
      <c r="FGG821" s="44"/>
      <c r="FGH821" s="44"/>
      <c r="FGI821" s="44"/>
      <c r="FGJ821" s="44"/>
      <c r="FGK821" s="44"/>
      <c r="FGL821" s="44"/>
      <c r="FGM821" s="44"/>
      <c r="FGN821" s="44"/>
      <c r="FGO821" s="44"/>
      <c r="FGP821" s="44"/>
      <c r="FGQ821" s="44"/>
      <c r="FGR821" s="44"/>
      <c r="FGS821" s="44"/>
      <c r="FGT821" s="44"/>
      <c r="FGU821" s="44"/>
      <c r="FGV821" s="44"/>
      <c r="FGW821" s="44"/>
      <c r="FGX821" s="44"/>
      <c r="FGY821" s="44"/>
      <c r="FGZ821" s="44"/>
      <c r="FHA821" s="44"/>
      <c r="FHB821" s="44"/>
      <c r="FHC821" s="44"/>
      <c r="FHD821" s="44"/>
      <c r="FHE821" s="44"/>
      <c r="FHF821" s="44"/>
      <c r="FHG821" s="44"/>
      <c r="FHH821" s="44"/>
      <c r="FHI821" s="44"/>
      <c r="FHJ821" s="44"/>
      <c r="FHK821" s="44"/>
      <c r="FHL821" s="44"/>
      <c r="FHM821" s="44"/>
      <c r="FHN821" s="44"/>
      <c r="FHO821" s="44"/>
      <c r="FHP821" s="44"/>
      <c r="FHQ821" s="44"/>
      <c r="FHR821" s="44"/>
      <c r="FHS821" s="44"/>
      <c r="FHT821" s="44"/>
      <c r="FHU821" s="44"/>
      <c r="FHV821" s="44"/>
      <c r="FHW821" s="44"/>
      <c r="FHX821" s="44"/>
      <c r="FHY821" s="44"/>
      <c r="FHZ821" s="44"/>
      <c r="FIA821" s="44"/>
      <c r="FIB821" s="44"/>
      <c r="FIC821" s="44"/>
      <c r="FID821" s="44"/>
      <c r="FIE821" s="44"/>
      <c r="FIF821" s="44"/>
      <c r="FIG821" s="44"/>
      <c r="FIH821" s="44"/>
      <c r="FII821" s="44"/>
      <c r="FIJ821" s="44"/>
      <c r="FIK821" s="44"/>
      <c r="FIL821" s="44"/>
      <c r="FIM821" s="44"/>
      <c r="FIN821" s="44"/>
      <c r="FIO821" s="44"/>
      <c r="FIP821" s="44"/>
      <c r="FIQ821" s="44"/>
      <c r="FIR821" s="44"/>
      <c r="FIS821" s="44"/>
      <c r="FIT821" s="44"/>
      <c r="FIU821" s="44"/>
      <c r="FIV821" s="44"/>
      <c r="FIW821" s="44"/>
      <c r="FIX821" s="44"/>
      <c r="FIY821" s="44"/>
      <c r="FIZ821" s="44"/>
      <c r="FJA821" s="44"/>
      <c r="FJB821" s="44"/>
      <c r="FJC821" s="44"/>
      <c r="FJD821" s="44"/>
      <c r="FJE821" s="44"/>
      <c r="FJF821" s="44"/>
      <c r="FJG821" s="44"/>
      <c r="FJH821" s="44"/>
      <c r="FJI821" s="44"/>
      <c r="FJJ821" s="44"/>
      <c r="FJK821" s="44"/>
      <c r="FJL821" s="44"/>
      <c r="FJM821" s="44"/>
      <c r="FJN821" s="44"/>
      <c r="FJO821" s="44"/>
      <c r="FJP821" s="44"/>
      <c r="FJQ821" s="44"/>
      <c r="FJR821" s="44"/>
      <c r="FJS821" s="44"/>
      <c r="FJT821" s="44"/>
      <c r="FJU821" s="44"/>
      <c r="FJV821" s="44"/>
      <c r="FJW821" s="44"/>
      <c r="FJX821" s="44"/>
      <c r="FJY821" s="44"/>
      <c r="FJZ821" s="44"/>
      <c r="FKA821" s="44"/>
      <c r="FKB821" s="44"/>
      <c r="FKC821" s="44"/>
      <c r="FKD821" s="44"/>
      <c r="FKE821" s="44"/>
      <c r="FKF821" s="44"/>
      <c r="FKG821" s="44"/>
      <c r="FKH821" s="44"/>
      <c r="FKI821" s="44"/>
      <c r="FKJ821" s="44"/>
      <c r="FKK821" s="44"/>
      <c r="FKL821" s="44"/>
      <c r="FKM821" s="44"/>
      <c r="FKN821" s="44"/>
      <c r="FKO821" s="44"/>
      <c r="FKP821" s="44"/>
      <c r="FKQ821" s="44"/>
      <c r="FKR821" s="44"/>
      <c r="FKS821" s="44"/>
      <c r="FKT821" s="44"/>
      <c r="FKU821" s="44"/>
      <c r="FKV821" s="44"/>
      <c r="FKW821" s="44"/>
      <c r="FKX821" s="44"/>
      <c r="FKY821" s="44"/>
      <c r="FKZ821" s="44"/>
      <c r="FLA821" s="44"/>
      <c r="FLB821" s="44"/>
      <c r="FLC821" s="44"/>
      <c r="FLD821" s="44"/>
      <c r="FLE821" s="44"/>
      <c r="FLF821" s="44"/>
      <c r="FLG821" s="44"/>
      <c r="FLH821" s="44"/>
      <c r="FLI821" s="44"/>
      <c r="FLJ821" s="44"/>
      <c r="FLK821" s="44"/>
      <c r="FLL821" s="44"/>
      <c r="FLM821" s="44"/>
      <c r="FLN821" s="44"/>
      <c r="FLO821" s="44"/>
      <c r="FLP821" s="44"/>
      <c r="FLQ821" s="44"/>
      <c r="FLR821" s="44"/>
      <c r="FLS821" s="44"/>
      <c r="FLT821" s="44"/>
      <c r="FLU821" s="44"/>
      <c r="FLV821" s="44"/>
      <c r="FLW821" s="44"/>
      <c r="FLX821" s="44"/>
      <c r="FLY821" s="44"/>
      <c r="FLZ821" s="44"/>
      <c r="FMA821" s="44"/>
      <c r="FMB821" s="44"/>
      <c r="FMC821" s="44"/>
      <c r="FMD821" s="44"/>
      <c r="FME821" s="44"/>
      <c r="FMF821" s="44"/>
      <c r="FMG821" s="44"/>
      <c r="FMH821" s="44"/>
      <c r="FMI821" s="44"/>
      <c r="FMJ821" s="44"/>
      <c r="FMK821" s="44"/>
      <c r="FML821" s="44"/>
      <c r="FMM821" s="44"/>
      <c r="FMN821" s="44"/>
      <c r="FMO821" s="44"/>
      <c r="FMP821" s="44"/>
      <c r="FMQ821" s="44"/>
      <c r="FMR821" s="44"/>
      <c r="FMS821" s="44"/>
      <c r="FMT821" s="44"/>
      <c r="FMU821" s="44"/>
      <c r="FMV821" s="44"/>
      <c r="FMW821" s="44"/>
      <c r="FMX821" s="44"/>
      <c r="FMY821" s="44"/>
      <c r="FMZ821" s="44"/>
      <c r="FNA821" s="44"/>
      <c r="FNB821" s="44"/>
      <c r="FNC821" s="44"/>
      <c r="FND821" s="44"/>
      <c r="FNE821" s="44"/>
      <c r="FNF821" s="44"/>
      <c r="FNG821" s="44"/>
      <c r="FNH821" s="44"/>
      <c r="FNI821" s="44"/>
      <c r="FNJ821" s="44"/>
      <c r="FNK821" s="44"/>
      <c r="FNL821" s="44"/>
      <c r="FNM821" s="44"/>
      <c r="FNN821" s="44"/>
      <c r="FNO821" s="44"/>
      <c r="FNP821" s="44"/>
      <c r="FNQ821" s="44"/>
      <c r="FNR821" s="44"/>
      <c r="FNS821" s="44"/>
      <c r="FNT821" s="44"/>
      <c r="FNU821" s="44"/>
      <c r="FNV821" s="44"/>
      <c r="FNW821" s="44"/>
      <c r="FNX821" s="44"/>
      <c r="FNY821" s="44"/>
      <c r="FNZ821" s="44"/>
      <c r="FOA821" s="44"/>
      <c r="FOB821" s="44"/>
      <c r="FOC821" s="44"/>
      <c r="FOD821" s="44"/>
      <c r="FOE821" s="44"/>
      <c r="FOF821" s="44"/>
      <c r="FOG821" s="44"/>
      <c r="FOH821" s="44"/>
      <c r="FOI821" s="44"/>
      <c r="FOJ821" s="44"/>
      <c r="FOK821" s="44"/>
      <c r="FOL821" s="44"/>
      <c r="FOM821" s="44"/>
      <c r="FON821" s="44"/>
      <c r="FOO821" s="44"/>
      <c r="FOP821" s="44"/>
      <c r="FOQ821" s="44"/>
      <c r="FOR821" s="44"/>
      <c r="FOS821" s="44"/>
      <c r="FOT821" s="44"/>
      <c r="FOU821" s="44"/>
      <c r="FOV821" s="44"/>
      <c r="FOW821" s="44"/>
      <c r="FOX821" s="44"/>
      <c r="FOY821" s="44"/>
      <c r="FOZ821" s="44"/>
      <c r="FPA821" s="44"/>
      <c r="FPB821" s="44"/>
      <c r="FPC821" s="44"/>
      <c r="FPD821" s="44"/>
      <c r="FPE821" s="44"/>
      <c r="FPF821" s="44"/>
      <c r="FPG821" s="44"/>
      <c r="FPH821" s="44"/>
      <c r="FPI821" s="44"/>
      <c r="FPJ821" s="44"/>
      <c r="FPK821" s="44"/>
      <c r="FPL821" s="44"/>
      <c r="FPM821" s="44"/>
      <c r="FPN821" s="44"/>
      <c r="FPO821" s="44"/>
      <c r="FPP821" s="44"/>
      <c r="FPQ821" s="44"/>
      <c r="FPR821" s="44"/>
      <c r="FPS821" s="44"/>
      <c r="FPT821" s="44"/>
      <c r="FPU821" s="44"/>
      <c r="FPV821" s="44"/>
      <c r="FPW821" s="44"/>
      <c r="FPX821" s="44"/>
      <c r="FPY821" s="44"/>
      <c r="FPZ821" s="44"/>
      <c r="FQA821" s="44"/>
      <c r="FQB821" s="44"/>
      <c r="FQC821" s="44"/>
      <c r="FQD821" s="44"/>
      <c r="FQE821" s="44"/>
      <c r="FQF821" s="44"/>
      <c r="FQG821" s="44"/>
      <c r="FQH821" s="44"/>
      <c r="FQI821" s="44"/>
      <c r="FQJ821" s="44"/>
      <c r="FQK821" s="44"/>
      <c r="FQL821" s="44"/>
      <c r="FQM821" s="44"/>
      <c r="FQN821" s="44"/>
      <c r="FQO821" s="44"/>
      <c r="FQP821" s="44"/>
      <c r="FQQ821" s="44"/>
      <c r="FQR821" s="44"/>
      <c r="FQS821" s="44"/>
      <c r="FQT821" s="44"/>
      <c r="FQU821" s="44"/>
      <c r="FQV821" s="44"/>
      <c r="FQW821" s="44"/>
      <c r="FQX821" s="44"/>
      <c r="FQY821" s="44"/>
      <c r="FQZ821" s="44"/>
      <c r="FRA821" s="44"/>
      <c r="FRB821" s="44"/>
      <c r="FRC821" s="44"/>
      <c r="FRD821" s="44"/>
      <c r="FRE821" s="44"/>
      <c r="FRF821" s="44"/>
      <c r="FRG821" s="44"/>
      <c r="FRH821" s="44"/>
      <c r="FRI821" s="44"/>
      <c r="FRJ821" s="44"/>
      <c r="FRK821" s="44"/>
      <c r="FRL821" s="44"/>
      <c r="FRM821" s="44"/>
      <c r="FRN821" s="44"/>
      <c r="FRO821" s="44"/>
      <c r="FRP821" s="44"/>
      <c r="FRQ821" s="44"/>
      <c r="FRR821" s="44"/>
      <c r="FRS821" s="44"/>
      <c r="FRT821" s="44"/>
      <c r="FRU821" s="44"/>
      <c r="FRV821" s="44"/>
      <c r="FRW821" s="44"/>
      <c r="FRX821" s="44"/>
      <c r="FRY821" s="44"/>
      <c r="FRZ821" s="44"/>
      <c r="FSA821" s="44"/>
      <c r="FSB821" s="44"/>
      <c r="FSC821" s="44"/>
      <c r="FSD821" s="44"/>
      <c r="FSE821" s="44"/>
      <c r="FSF821" s="44"/>
      <c r="FSG821" s="44"/>
      <c r="FSH821" s="44"/>
      <c r="FSI821" s="44"/>
      <c r="FSJ821" s="44"/>
      <c r="FSK821" s="44"/>
      <c r="FSL821" s="44"/>
      <c r="FSM821" s="44"/>
      <c r="FSN821" s="44"/>
      <c r="FSO821" s="44"/>
      <c r="FSP821" s="44"/>
      <c r="FSQ821" s="44"/>
      <c r="FSR821" s="44"/>
      <c r="FSS821" s="44"/>
      <c r="FST821" s="44"/>
      <c r="FSU821" s="44"/>
      <c r="FSV821" s="44"/>
      <c r="FSW821" s="44"/>
      <c r="FSX821" s="44"/>
      <c r="FSY821" s="44"/>
      <c r="FSZ821" s="44"/>
      <c r="FTA821" s="44"/>
      <c r="FTB821" s="44"/>
      <c r="FTC821" s="44"/>
      <c r="FTD821" s="44"/>
      <c r="FTE821" s="44"/>
      <c r="FTF821" s="44"/>
      <c r="FTG821" s="44"/>
      <c r="FTH821" s="44"/>
      <c r="FTI821" s="44"/>
      <c r="FTJ821" s="44"/>
      <c r="FTK821" s="44"/>
      <c r="FTL821" s="44"/>
      <c r="FTM821" s="44"/>
      <c r="FTN821" s="44"/>
      <c r="FTO821" s="44"/>
      <c r="FTP821" s="44"/>
      <c r="FTQ821" s="44"/>
      <c r="FTR821" s="44"/>
      <c r="FTS821" s="44"/>
      <c r="FTT821" s="44"/>
      <c r="FTU821" s="44"/>
      <c r="FTV821" s="44"/>
      <c r="FTW821" s="44"/>
      <c r="FTX821" s="44"/>
      <c r="FTY821" s="44"/>
      <c r="FTZ821" s="44"/>
      <c r="FUA821" s="44"/>
      <c r="FUB821" s="44"/>
      <c r="FUC821" s="44"/>
      <c r="FUD821" s="44"/>
      <c r="FUE821" s="44"/>
      <c r="FUF821" s="44"/>
      <c r="FUG821" s="44"/>
      <c r="FUH821" s="44"/>
      <c r="FUI821" s="44"/>
      <c r="FUJ821" s="44"/>
      <c r="FUK821" s="44"/>
      <c r="FUL821" s="44"/>
      <c r="FUM821" s="44"/>
      <c r="FUN821" s="44"/>
      <c r="FUO821" s="44"/>
      <c r="FUP821" s="44"/>
      <c r="FUQ821" s="44"/>
      <c r="FUR821" s="44"/>
      <c r="FUS821" s="44"/>
      <c r="FUT821" s="44"/>
      <c r="FUU821" s="44"/>
      <c r="FUV821" s="44"/>
      <c r="FUW821" s="44"/>
      <c r="FUX821" s="44"/>
      <c r="FUY821" s="44"/>
      <c r="FUZ821" s="44"/>
      <c r="FVA821" s="44"/>
      <c r="FVB821" s="44"/>
      <c r="FVC821" s="44"/>
      <c r="FVD821" s="44"/>
      <c r="FVE821" s="44"/>
      <c r="FVF821" s="44"/>
      <c r="FVG821" s="44"/>
      <c r="FVH821" s="44"/>
      <c r="FVI821" s="44"/>
      <c r="FVJ821" s="44"/>
      <c r="FVK821" s="44"/>
      <c r="FVL821" s="44"/>
      <c r="FVM821" s="44"/>
      <c r="FVN821" s="44"/>
      <c r="FVO821" s="44"/>
      <c r="FVP821" s="44"/>
      <c r="FVQ821" s="44"/>
      <c r="FVR821" s="44"/>
      <c r="FVS821" s="44"/>
      <c r="FVT821" s="44"/>
      <c r="FVU821" s="44"/>
      <c r="FVV821" s="44"/>
      <c r="FVW821" s="44"/>
      <c r="FVX821" s="44"/>
      <c r="FVY821" s="44"/>
      <c r="FVZ821" s="44"/>
      <c r="FWA821" s="44"/>
      <c r="FWB821" s="44"/>
      <c r="FWC821" s="44"/>
      <c r="FWD821" s="44"/>
      <c r="FWE821" s="44"/>
      <c r="FWF821" s="44"/>
      <c r="FWG821" s="44"/>
      <c r="FWH821" s="44"/>
      <c r="FWI821" s="44"/>
      <c r="FWJ821" s="44"/>
      <c r="FWK821" s="44"/>
      <c r="FWL821" s="44"/>
      <c r="FWM821" s="44"/>
      <c r="FWN821" s="44"/>
      <c r="FWO821" s="44"/>
      <c r="FWP821" s="44"/>
      <c r="FWQ821" s="44"/>
      <c r="FWR821" s="44"/>
      <c r="FWS821" s="44"/>
      <c r="FWT821" s="44"/>
      <c r="FWU821" s="44"/>
      <c r="FWV821" s="44"/>
      <c r="FWW821" s="44"/>
      <c r="FWX821" s="44"/>
      <c r="FWY821" s="44"/>
      <c r="FWZ821" s="44"/>
      <c r="FXA821" s="44"/>
      <c r="FXB821" s="44"/>
      <c r="FXC821" s="44"/>
      <c r="FXD821" s="44"/>
      <c r="FXE821" s="44"/>
      <c r="FXF821" s="44"/>
      <c r="FXG821" s="44"/>
      <c r="FXH821" s="44"/>
      <c r="FXI821" s="44"/>
      <c r="FXJ821" s="44"/>
      <c r="FXK821" s="44"/>
      <c r="FXL821" s="44"/>
      <c r="FXM821" s="44"/>
      <c r="FXN821" s="44"/>
      <c r="FXO821" s="44"/>
      <c r="FXP821" s="44"/>
      <c r="FXQ821" s="44"/>
      <c r="FXR821" s="44"/>
      <c r="FXS821" s="44"/>
      <c r="FXT821" s="44"/>
      <c r="FXU821" s="44"/>
      <c r="FXV821" s="44"/>
      <c r="FXW821" s="44"/>
      <c r="FXX821" s="44"/>
      <c r="FXY821" s="44"/>
      <c r="FXZ821" s="44"/>
      <c r="FYA821" s="44"/>
      <c r="FYB821" s="44"/>
      <c r="FYC821" s="44"/>
      <c r="FYD821" s="44"/>
      <c r="FYE821" s="44"/>
      <c r="FYF821" s="44"/>
      <c r="FYG821" s="44"/>
      <c r="FYH821" s="44"/>
      <c r="FYI821" s="44"/>
      <c r="FYJ821" s="44"/>
      <c r="FYK821" s="44"/>
      <c r="FYL821" s="44"/>
      <c r="FYM821" s="44"/>
      <c r="FYN821" s="44"/>
      <c r="FYO821" s="44"/>
      <c r="FYP821" s="44"/>
      <c r="FYQ821" s="44"/>
      <c r="FYR821" s="44"/>
      <c r="FYS821" s="44"/>
      <c r="FYT821" s="44"/>
      <c r="FYU821" s="44"/>
      <c r="FYV821" s="44"/>
      <c r="FYW821" s="44"/>
      <c r="FYX821" s="44"/>
      <c r="FYY821" s="44"/>
      <c r="FYZ821" s="44"/>
      <c r="FZA821" s="44"/>
      <c r="FZB821" s="44"/>
      <c r="FZC821" s="44"/>
      <c r="FZD821" s="44"/>
      <c r="FZE821" s="44"/>
      <c r="FZF821" s="44"/>
      <c r="FZG821" s="44"/>
      <c r="FZH821" s="44"/>
      <c r="FZI821" s="44"/>
      <c r="FZJ821" s="44"/>
      <c r="FZK821" s="44"/>
      <c r="FZL821" s="44"/>
      <c r="FZM821" s="44"/>
      <c r="FZN821" s="44"/>
      <c r="FZO821" s="44"/>
      <c r="FZP821" s="44"/>
      <c r="FZQ821" s="44"/>
      <c r="FZR821" s="44"/>
      <c r="FZS821" s="44"/>
      <c r="FZT821" s="44"/>
      <c r="FZU821" s="44"/>
      <c r="FZV821" s="44"/>
      <c r="FZW821" s="44"/>
      <c r="FZX821" s="44"/>
      <c r="FZY821" s="44"/>
      <c r="FZZ821" s="44"/>
      <c r="GAA821" s="44"/>
      <c r="GAB821" s="44"/>
      <c r="GAC821" s="44"/>
      <c r="GAD821" s="44"/>
      <c r="GAE821" s="44"/>
      <c r="GAF821" s="44"/>
      <c r="GAG821" s="44"/>
      <c r="GAH821" s="44"/>
      <c r="GAI821" s="44"/>
      <c r="GAJ821" s="44"/>
      <c r="GAK821" s="44"/>
      <c r="GAL821" s="44"/>
      <c r="GAM821" s="44"/>
      <c r="GAN821" s="44"/>
      <c r="GAO821" s="44"/>
      <c r="GAP821" s="44"/>
      <c r="GAQ821" s="44"/>
      <c r="GAR821" s="44"/>
      <c r="GAS821" s="44"/>
      <c r="GAT821" s="44"/>
      <c r="GAU821" s="44"/>
      <c r="GAV821" s="44"/>
      <c r="GAW821" s="44"/>
      <c r="GAX821" s="44"/>
      <c r="GAY821" s="44"/>
      <c r="GAZ821" s="44"/>
      <c r="GBA821" s="44"/>
      <c r="GBB821" s="44"/>
      <c r="GBC821" s="44"/>
      <c r="GBD821" s="44"/>
      <c r="GBE821" s="44"/>
      <c r="GBF821" s="44"/>
      <c r="GBG821" s="44"/>
      <c r="GBH821" s="44"/>
      <c r="GBI821" s="44"/>
      <c r="GBJ821" s="44"/>
      <c r="GBK821" s="44"/>
      <c r="GBL821" s="44"/>
      <c r="GBM821" s="44"/>
      <c r="GBN821" s="44"/>
      <c r="GBO821" s="44"/>
      <c r="GBP821" s="44"/>
      <c r="GBQ821" s="44"/>
      <c r="GBR821" s="44"/>
      <c r="GBS821" s="44"/>
      <c r="GBT821" s="44"/>
      <c r="GBU821" s="44"/>
      <c r="GBV821" s="44"/>
      <c r="GBW821" s="44"/>
      <c r="GBX821" s="44"/>
      <c r="GBY821" s="44"/>
      <c r="GBZ821" s="44"/>
      <c r="GCA821" s="44"/>
      <c r="GCB821" s="44"/>
      <c r="GCC821" s="44"/>
      <c r="GCD821" s="44"/>
      <c r="GCE821" s="44"/>
      <c r="GCF821" s="44"/>
      <c r="GCG821" s="44"/>
      <c r="GCH821" s="44"/>
      <c r="GCI821" s="44"/>
      <c r="GCJ821" s="44"/>
      <c r="GCK821" s="44"/>
      <c r="GCL821" s="44"/>
      <c r="GCM821" s="44"/>
      <c r="GCN821" s="44"/>
      <c r="GCO821" s="44"/>
      <c r="GCP821" s="44"/>
      <c r="GCQ821" s="44"/>
      <c r="GCR821" s="44"/>
      <c r="GCS821" s="44"/>
      <c r="GCT821" s="44"/>
      <c r="GCU821" s="44"/>
      <c r="GCV821" s="44"/>
      <c r="GCW821" s="44"/>
      <c r="GCX821" s="44"/>
      <c r="GCY821" s="44"/>
      <c r="GCZ821" s="44"/>
      <c r="GDA821" s="44"/>
      <c r="GDB821" s="44"/>
      <c r="GDC821" s="44"/>
      <c r="GDD821" s="44"/>
      <c r="GDE821" s="44"/>
      <c r="GDF821" s="44"/>
      <c r="GDG821" s="44"/>
      <c r="GDH821" s="44"/>
      <c r="GDI821" s="44"/>
      <c r="GDJ821" s="44"/>
      <c r="GDK821" s="44"/>
      <c r="GDL821" s="44"/>
      <c r="GDM821" s="44"/>
      <c r="GDN821" s="44"/>
      <c r="GDO821" s="44"/>
      <c r="GDP821" s="44"/>
      <c r="GDQ821" s="44"/>
      <c r="GDR821" s="44"/>
      <c r="GDS821" s="44"/>
      <c r="GDT821" s="44"/>
      <c r="GDU821" s="44"/>
      <c r="GDV821" s="44"/>
      <c r="GDW821" s="44"/>
      <c r="GDX821" s="44"/>
      <c r="GDY821" s="44"/>
      <c r="GDZ821" s="44"/>
      <c r="GEA821" s="44"/>
      <c r="GEB821" s="44"/>
      <c r="GEC821" s="44"/>
      <c r="GED821" s="44"/>
      <c r="GEE821" s="44"/>
      <c r="GEF821" s="44"/>
      <c r="GEG821" s="44"/>
      <c r="GEH821" s="44"/>
      <c r="GEI821" s="44"/>
      <c r="GEJ821" s="44"/>
      <c r="GEK821" s="44"/>
      <c r="GEL821" s="44"/>
      <c r="GEM821" s="44"/>
      <c r="GEN821" s="44"/>
      <c r="GEO821" s="44"/>
      <c r="GEP821" s="44"/>
      <c r="GEQ821" s="44"/>
      <c r="GER821" s="44"/>
      <c r="GES821" s="44"/>
      <c r="GET821" s="44"/>
      <c r="GEU821" s="44"/>
      <c r="GEV821" s="44"/>
      <c r="GEW821" s="44"/>
      <c r="GEX821" s="44"/>
      <c r="GEY821" s="44"/>
      <c r="GEZ821" s="44"/>
      <c r="GFA821" s="44"/>
      <c r="GFB821" s="44"/>
      <c r="GFC821" s="44"/>
      <c r="GFD821" s="44"/>
      <c r="GFE821" s="44"/>
      <c r="GFF821" s="44"/>
      <c r="GFG821" s="44"/>
      <c r="GFH821" s="44"/>
      <c r="GFI821" s="44"/>
      <c r="GFJ821" s="44"/>
      <c r="GFK821" s="44"/>
      <c r="GFL821" s="44"/>
      <c r="GFM821" s="44"/>
      <c r="GFN821" s="44"/>
      <c r="GFO821" s="44"/>
      <c r="GFP821" s="44"/>
      <c r="GFQ821" s="44"/>
      <c r="GFR821" s="44"/>
      <c r="GFS821" s="44"/>
      <c r="GFT821" s="44"/>
      <c r="GFU821" s="44"/>
      <c r="GFV821" s="44"/>
      <c r="GFW821" s="44"/>
      <c r="GFX821" s="44"/>
      <c r="GFY821" s="44"/>
      <c r="GFZ821" s="44"/>
      <c r="GGA821" s="44"/>
      <c r="GGB821" s="44"/>
      <c r="GGC821" s="44"/>
      <c r="GGD821" s="44"/>
      <c r="GGE821" s="44"/>
      <c r="GGF821" s="44"/>
      <c r="GGG821" s="44"/>
      <c r="GGH821" s="44"/>
      <c r="GGI821" s="44"/>
      <c r="GGJ821" s="44"/>
      <c r="GGK821" s="44"/>
      <c r="GGL821" s="44"/>
      <c r="GGM821" s="44"/>
      <c r="GGN821" s="44"/>
      <c r="GGO821" s="44"/>
      <c r="GGP821" s="44"/>
      <c r="GGQ821" s="44"/>
      <c r="GGR821" s="44"/>
      <c r="GGS821" s="44"/>
      <c r="GGT821" s="44"/>
      <c r="GGU821" s="44"/>
      <c r="GGV821" s="44"/>
      <c r="GGW821" s="44"/>
      <c r="GGX821" s="44"/>
      <c r="GGY821" s="44"/>
      <c r="GGZ821" s="44"/>
      <c r="GHA821" s="44"/>
      <c r="GHB821" s="44"/>
      <c r="GHC821" s="44"/>
      <c r="GHD821" s="44"/>
      <c r="GHE821" s="44"/>
      <c r="GHF821" s="44"/>
      <c r="GHG821" s="44"/>
      <c r="GHH821" s="44"/>
      <c r="GHI821" s="44"/>
      <c r="GHJ821" s="44"/>
      <c r="GHK821" s="44"/>
      <c r="GHL821" s="44"/>
      <c r="GHM821" s="44"/>
      <c r="GHN821" s="44"/>
      <c r="GHO821" s="44"/>
      <c r="GHP821" s="44"/>
      <c r="GHQ821" s="44"/>
      <c r="GHR821" s="44"/>
      <c r="GHS821" s="44"/>
      <c r="GHT821" s="44"/>
      <c r="GHU821" s="44"/>
      <c r="GHV821" s="44"/>
      <c r="GHW821" s="44"/>
      <c r="GHX821" s="44"/>
      <c r="GHY821" s="44"/>
      <c r="GHZ821" s="44"/>
      <c r="GIA821" s="44"/>
      <c r="GIB821" s="44"/>
      <c r="GIC821" s="44"/>
      <c r="GID821" s="44"/>
      <c r="GIE821" s="44"/>
      <c r="GIF821" s="44"/>
      <c r="GIG821" s="44"/>
      <c r="GIH821" s="44"/>
      <c r="GII821" s="44"/>
      <c r="GIJ821" s="44"/>
      <c r="GIK821" s="44"/>
      <c r="GIL821" s="44"/>
      <c r="GIM821" s="44"/>
      <c r="GIN821" s="44"/>
      <c r="GIO821" s="44"/>
      <c r="GIP821" s="44"/>
      <c r="GIQ821" s="44"/>
      <c r="GIR821" s="44"/>
      <c r="GIS821" s="44"/>
      <c r="GIT821" s="44"/>
      <c r="GIU821" s="44"/>
      <c r="GIV821" s="44"/>
      <c r="GIW821" s="44"/>
      <c r="GIX821" s="44"/>
      <c r="GIY821" s="44"/>
      <c r="GIZ821" s="44"/>
      <c r="GJA821" s="44"/>
      <c r="GJB821" s="44"/>
      <c r="GJC821" s="44"/>
      <c r="GJD821" s="44"/>
      <c r="GJE821" s="44"/>
      <c r="GJF821" s="44"/>
      <c r="GJG821" s="44"/>
      <c r="GJH821" s="44"/>
      <c r="GJI821" s="44"/>
      <c r="GJJ821" s="44"/>
      <c r="GJK821" s="44"/>
      <c r="GJL821" s="44"/>
      <c r="GJM821" s="44"/>
      <c r="GJN821" s="44"/>
      <c r="GJO821" s="44"/>
      <c r="GJP821" s="44"/>
      <c r="GJQ821" s="44"/>
      <c r="GJR821" s="44"/>
      <c r="GJS821" s="44"/>
      <c r="GJT821" s="44"/>
      <c r="GJU821" s="44"/>
      <c r="GJV821" s="44"/>
      <c r="GJW821" s="44"/>
      <c r="GJX821" s="44"/>
      <c r="GJY821" s="44"/>
      <c r="GJZ821" s="44"/>
      <c r="GKA821" s="44"/>
      <c r="GKB821" s="44"/>
      <c r="GKC821" s="44"/>
      <c r="GKD821" s="44"/>
      <c r="GKE821" s="44"/>
      <c r="GKF821" s="44"/>
      <c r="GKG821" s="44"/>
      <c r="GKH821" s="44"/>
      <c r="GKI821" s="44"/>
      <c r="GKJ821" s="44"/>
      <c r="GKK821" s="44"/>
      <c r="GKL821" s="44"/>
      <c r="GKM821" s="44"/>
      <c r="GKN821" s="44"/>
      <c r="GKO821" s="44"/>
      <c r="GKP821" s="44"/>
      <c r="GKQ821" s="44"/>
      <c r="GKR821" s="44"/>
      <c r="GKS821" s="44"/>
      <c r="GKT821" s="44"/>
      <c r="GKU821" s="44"/>
      <c r="GKV821" s="44"/>
      <c r="GKW821" s="44"/>
      <c r="GKX821" s="44"/>
      <c r="GKY821" s="44"/>
      <c r="GKZ821" s="44"/>
      <c r="GLA821" s="44"/>
      <c r="GLB821" s="44"/>
      <c r="GLC821" s="44"/>
      <c r="GLD821" s="44"/>
      <c r="GLE821" s="44"/>
      <c r="GLF821" s="44"/>
      <c r="GLG821" s="44"/>
      <c r="GLH821" s="44"/>
      <c r="GLI821" s="44"/>
      <c r="GLJ821" s="44"/>
      <c r="GLK821" s="44"/>
      <c r="GLL821" s="44"/>
      <c r="GLM821" s="44"/>
      <c r="GLN821" s="44"/>
      <c r="GLO821" s="44"/>
      <c r="GLP821" s="44"/>
      <c r="GLQ821" s="44"/>
      <c r="GLR821" s="44"/>
      <c r="GLS821" s="44"/>
      <c r="GLT821" s="44"/>
      <c r="GLU821" s="44"/>
      <c r="GLV821" s="44"/>
      <c r="GLW821" s="44"/>
      <c r="GLX821" s="44"/>
      <c r="GLY821" s="44"/>
      <c r="GLZ821" s="44"/>
      <c r="GMA821" s="44"/>
      <c r="GMB821" s="44"/>
      <c r="GMC821" s="44"/>
      <c r="GMD821" s="44"/>
      <c r="GME821" s="44"/>
      <c r="GMF821" s="44"/>
      <c r="GMG821" s="44"/>
      <c r="GMH821" s="44"/>
      <c r="GMI821" s="44"/>
      <c r="GMJ821" s="44"/>
      <c r="GMK821" s="44"/>
      <c r="GML821" s="44"/>
      <c r="GMM821" s="44"/>
      <c r="GMN821" s="44"/>
      <c r="GMO821" s="44"/>
      <c r="GMP821" s="44"/>
      <c r="GMQ821" s="44"/>
      <c r="GMR821" s="44"/>
      <c r="GMS821" s="44"/>
      <c r="GMT821" s="44"/>
      <c r="GMU821" s="44"/>
      <c r="GMV821" s="44"/>
      <c r="GMW821" s="44"/>
      <c r="GMX821" s="44"/>
      <c r="GMY821" s="44"/>
      <c r="GMZ821" s="44"/>
      <c r="GNA821" s="44"/>
      <c r="GNB821" s="44"/>
      <c r="GNC821" s="44"/>
      <c r="GND821" s="44"/>
      <c r="GNE821" s="44"/>
      <c r="GNF821" s="44"/>
      <c r="GNG821" s="44"/>
      <c r="GNH821" s="44"/>
      <c r="GNI821" s="44"/>
      <c r="GNJ821" s="44"/>
      <c r="GNK821" s="44"/>
      <c r="GNL821" s="44"/>
      <c r="GNM821" s="44"/>
      <c r="GNN821" s="44"/>
      <c r="GNO821" s="44"/>
      <c r="GNP821" s="44"/>
      <c r="GNQ821" s="44"/>
      <c r="GNR821" s="44"/>
      <c r="GNS821" s="44"/>
      <c r="GNT821" s="44"/>
      <c r="GNU821" s="44"/>
      <c r="GNV821" s="44"/>
      <c r="GNW821" s="44"/>
      <c r="GNX821" s="44"/>
      <c r="GNY821" s="44"/>
      <c r="GNZ821" s="44"/>
      <c r="GOA821" s="44"/>
      <c r="GOB821" s="44"/>
      <c r="GOC821" s="44"/>
      <c r="GOD821" s="44"/>
      <c r="GOE821" s="44"/>
      <c r="GOF821" s="44"/>
      <c r="GOG821" s="44"/>
      <c r="GOH821" s="44"/>
      <c r="GOI821" s="44"/>
      <c r="GOJ821" s="44"/>
      <c r="GOK821" s="44"/>
      <c r="GOL821" s="44"/>
      <c r="GOM821" s="44"/>
      <c r="GON821" s="44"/>
      <c r="GOO821" s="44"/>
      <c r="GOP821" s="44"/>
      <c r="GOQ821" s="44"/>
      <c r="GOR821" s="44"/>
      <c r="GOS821" s="44"/>
      <c r="GOT821" s="44"/>
      <c r="GOU821" s="44"/>
      <c r="GOV821" s="44"/>
      <c r="GOW821" s="44"/>
      <c r="GOX821" s="44"/>
      <c r="GOY821" s="44"/>
      <c r="GOZ821" s="44"/>
      <c r="GPA821" s="44"/>
      <c r="GPB821" s="44"/>
      <c r="GPC821" s="44"/>
      <c r="GPD821" s="44"/>
      <c r="GPE821" s="44"/>
      <c r="GPF821" s="44"/>
      <c r="GPG821" s="44"/>
      <c r="GPH821" s="44"/>
      <c r="GPI821" s="44"/>
      <c r="GPJ821" s="44"/>
      <c r="GPK821" s="44"/>
      <c r="GPL821" s="44"/>
      <c r="GPM821" s="44"/>
      <c r="GPN821" s="44"/>
      <c r="GPO821" s="44"/>
      <c r="GPP821" s="44"/>
      <c r="GPQ821" s="44"/>
      <c r="GPR821" s="44"/>
      <c r="GPS821" s="44"/>
      <c r="GPT821" s="44"/>
      <c r="GPU821" s="44"/>
      <c r="GPV821" s="44"/>
      <c r="GPW821" s="44"/>
      <c r="GPX821" s="44"/>
      <c r="GPY821" s="44"/>
      <c r="GPZ821" s="44"/>
      <c r="GQA821" s="44"/>
      <c r="GQB821" s="44"/>
      <c r="GQC821" s="44"/>
      <c r="GQD821" s="44"/>
      <c r="GQE821" s="44"/>
      <c r="GQF821" s="44"/>
      <c r="GQG821" s="44"/>
      <c r="GQH821" s="44"/>
      <c r="GQI821" s="44"/>
      <c r="GQJ821" s="44"/>
      <c r="GQK821" s="44"/>
      <c r="GQL821" s="44"/>
      <c r="GQM821" s="44"/>
      <c r="GQN821" s="44"/>
      <c r="GQO821" s="44"/>
      <c r="GQP821" s="44"/>
      <c r="GQQ821" s="44"/>
      <c r="GQR821" s="44"/>
      <c r="GQS821" s="44"/>
      <c r="GQT821" s="44"/>
      <c r="GQU821" s="44"/>
      <c r="GQV821" s="44"/>
      <c r="GQW821" s="44"/>
      <c r="GQX821" s="44"/>
      <c r="GQY821" s="44"/>
      <c r="GQZ821" s="44"/>
      <c r="GRA821" s="44"/>
      <c r="GRB821" s="44"/>
      <c r="GRC821" s="44"/>
      <c r="GRD821" s="44"/>
      <c r="GRE821" s="44"/>
      <c r="GRF821" s="44"/>
      <c r="GRG821" s="44"/>
      <c r="GRH821" s="44"/>
      <c r="GRI821" s="44"/>
      <c r="GRJ821" s="44"/>
      <c r="GRK821" s="44"/>
      <c r="GRL821" s="44"/>
      <c r="GRM821" s="44"/>
      <c r="GRN821" s="44"/>
      <c r="GRO821" s="44"/>
      <c r="GRP821" s="44"/>
      <c r="GRQ821" s="44"/>
      <c r="GRR821" s="44"/>
      <c r="GRS821" s="44"/>
      <c r="GRT821" s="44"/>
      <c r="GRU821" s="44"/>
      <c r="GRV821" s="44"/>
      <c r="GRW821" s="44"/>
      <c r="GRX821" s="44"/>
      <c r="GRY821" s="44"/>
      <c r="GRZ821" s="44"/>
      <c r="GSA821" s="44"/>
      <c r="GSB821" s="44"/>
      <c r="GSC821" s="44"/>
      <c r="GSD821" s="44"/>
      <c r="GSE821" s="44"/>
      <c r="GSF821" s="44"/>
      <c r="GSG821" s="44"/>
      <c r="GSH821" s="44"/>
      <c r="GSI821" s="44"/>
      <c r="GSJ821" s="44"/>
      <c r="GSK821" s="44"/>
      <c r="GSL821" s="44"/>
      <c r="GSM821" s="44"/>
      <c r="GSN821" s="44"/>
      <c r="GSO821" s="44"/>
      <c r="GSP821" s="44"/>
      <c r="GSQ821" s="44"/>
      <c r="GSR821" s="44"/>
      <c r="GSS821" s="44"/>
      <c r="GST821" s="44"/>
      <c r="GSU821" s="44"/>
      <c r="GSV821" s="44"/>
      <c r="GSW821" s="44"/>
      <c r="GSX821" s="44"/>
      <c r="GSY821" s="44"/>
      <c r="GSZ821" s="44"/>
      <c r="GTA821" s="44"/>
      <c r="GTB821" s="44"/>
      <c r="GTC821" s="44"/>
      <c r="GTD821" s="44"/>
      <c r="GTE821" s="44"/>
      <c r="GTF821" s="44"/>
      <c r="GTG821" s="44"/>
      <c r="GTH821" s="44"/>
      <c r="GTI821" s="44"/>
      <c r="GTJ821" s="44"/>
      <c r="GTK821" s="44"/>
      <c r="GTL821" s="44"/>
      <c r="GTM821" s="44"/>
      <c r="GTN821" s="44"/>
      <c r="GTO821" s="44"/>
      <c r="GTP821" s="44"/>
      <c r="GTQ821" s="44"/>
      <c r="GTR821" s="44"/>
      <c r="GTS821" s="44"/>
      <c r="GTT821" s="44"/>
      <c r="GTU821" s="44"/>
      <c r="GTV821" s="44"/>
      <c r="GTW821" s="44"/>
      <c r="GTX821" s="44"/>
      <c r="GTY821" s="44"/>
      <c r="GTZ821" s="44"/>
      <c r="GUA821" s="44"/>
      <c r="GUB821" s="44"/>
      <c r="GUC821" s="44"/>
      <c r="GUD821" s="44"/>
      <c r="GUE821" s="44"/>
      <c r="GUF821" s="44"/>
      <c r="GUG821" s="44"/>
      <c r="GUH821" s="44"/>
      <c r="GUI821" s="44"/>
      <c r="GUJ821" s="44"/>
      <c r="GUK821" s="44"/>
      <c r="GUL821" s="44"/>
      <c r="GUM821" s="44"/>
      <c r="GUN821" s="44"/>
      <c r="GUO821" s="44"/>
      <c r="GUP821" s="44"/>
      <c r="GUQ821" s="44"/>
      <c r="GUR821" s="44"/>
      <c r="GUS821" s="44"/>
      <c r="GUT821" s="44"/>
      <c r="GUU821" s="44"/>
      <c r="GUV821" s="44"/>
      <c r="GUW821" s="44"/>
      <c r="GUX821" s="44"/>
      <c r="GUY821" s="44"/>
      <c r="GUZ821" s="44"/>
      <c r="GVA821" s="44"/>
      <c r="GVB821" s="44"/>
      <c r="GVC821" s="44"/>
      <c r="GVD821" s="44"/>
      <c r="GVE821" s="44"/>
      <c r="GVF821" s="44"/>
      <c r="GVG821" s="44"/>
      <c r="GVH821" s="44"/>
      <c r="GVI821" s="44"/>
      <c r="GVJ821" s="44"/>
      <c r="GVK821" s="44"/>
      <c r="GVL821" s="44"/>
      <c r="GVM821" s="44"/>
      <c r="GVN821" s="44"/>
      <c r="GVO821" s="44"/>
      <c r="GVP821" s="44"/>
      <c r="GVQ821" s="44"/>
      <c r="GVR821" s="44"/>
      <c r="GVS821" s="44"/>
      <c r="GVT821" s="44"/>
      <c r="GVU821" s="44"/>
      <c r="GVV821" s="44"/>
      <c r="GVW821" s="44"/>
      <c r="GVX821" s="44"/>
      <c r="GVY821" s="44"/>
      <c r="GVZ821" s="44"/>
      <c r="GWA821" s="44"/>
      <c r="GWB821" s="44"/>
      <c r="GWC821" s="44"/>
      <c r="GWD821" s="44"/>
      <c r="GWE821" s="44"/>
      <c r="GWF821" s="44"/>
      <c r="GWG821" s="44"/>
      <c r="GWH821" s="44"/>
      <c r="GWI821" s="44"/>
      <c r="GWJ821" s="44"/>
      <c r="GWK821" s="44"/>
      <c r="GWL821" s="44"/>
      <c r="GWM821" s="44"/>
      <c r="GWN821" s="44"/>
      <c r="GWO821" s="44"/>
      <c r="GWP821" s="44"/>
      <c r="GWQ821" s="44"/>
      <c r="GWR821" s="44"/>
      <c r="GWS821" s="44"/>
      <c r="GWT821" s="44"/>
      <c r="GWU821" s="44"/>
      <c r="GWV821" s="44"/>
      <c r="GWW821" s="44"/>
      <c r="GWX821" s="44"/>
      <c r="GWY821" s="44"/>
      <c r="GWZ821" s="44"/>
      <c r="GXA821" s="44"/>
      <c r="GXB821" s="44"/>
      <c r="GXC821" s="44"/>
      <c r="GXD821" s="44"/>
      <c r="GXE821" s="44"/>
      <c r="GXF821" s="44"/>
      <c r="GXG821" s="44"/>
      <c r="GXH821" s="44"/>
      <c r="GXI821" s="44"/>
      <c r="GXJ821" s="44"/>
      <c r="GXK821" s="44"/>
      <c r="GXL821" s="44"/>
      <c r="GXM821" s="44"/>
      <c r="GXN821" s="44"/>
      <c r="GXO821" s="44"/>
      <c r="GXP821" s="44"/>
      <c r="GXQ821" s="44"/>
      <c r="GXR821" s="44"/>
      <c r="GXS821" s="44"/>
      <c r="GXT821" s="44"/>
      <c r="GXU821" s="44"/>
      <c r="GXV821" s="44"/>
      <c r="GXW821" s="44"/>
      <c r="GXX821" s="44"/>
      <c r="GXY821" s="44"/>
      <c r="GXZ821" s="44"/>
      <c r="GYA821" s="44"/>
      <c r="GYB821" s="44"/>
      <c r="GYC821" s="44"/>
      <c r="GYD821" s="44"/>
      <c r="GYE821" s="44"/>
      <c r="GYF821" s="44"/>
      <c r="GYG821" s="44"/>
      <c r="GYH821" s="44"/>
      <c r="GYI821" s="44"/>
      <c r="GYJ821" s="44"/>
      <c r="GYK821" s="44"/>
      <c r="GYL821" s="44"/>
      <c r="GYM821" s="44"/>
      <c r="GYN821" s="44"/>
      <c r="GYO821" s="44"/>
      <c r="GYP821" s="44"/>
      <c r="GYQ821" s="44"/>
      <c r="GYR821" s="44"/>
      <c r="GYS821" s="44"/>
      <c r="GYT821" s="44"/>
      <c r="GYU821" s="44"/>
      <c r="GYV821" s="44"/>
      <c r="GYW821" s="44"/>
      <c r="GYX821" s="44"/>
      <c r="GYY821" s="44"/>
      <c r="GYZ821" s="44"/>
      <c r="GZA821" s="44"/>
      <c r="GZB821" s="44"/>
      <c r="GZC821" s="44"/>
      <c r="GZD821" s="44"/>
      <c r="GZE821" s="44"/>
      <c r="GZF821" s="44"/>
      <c r="GZG821" s="44"/>
      <c r="GZH821" s="44"/>
      <c r="GZI821" s="44"/>
      <c r="GZJ821" s="44"/>
      <c r="GZK821" s="44"/>
      <c r="GZL821" s="44"/>
      <c r="GZM821" s="44"/>
      <c r="GZN821" s="44"/>
      <c r="GZO821" s="44"/>
      <c r="GZP821" s="44"/>
      <c r="GZQ821" s="44"/>
      <c r="GZR821" s="44"/>
      <c r="GZS821" s="44"/>
      <c r="GZT821" s="44"/>
      <c r="GZU821" s="44"/>
      <c r="GZV821" s="44"/>
      <c r="GZW821" s="44"/>
      <c r="GZX821" s="44"/>
      <c r="GZY821" s="44"/>
      <c r="GZZ821" s="44"/>
      <c r="HAA821" s="44"/>
      <c r="HAB821" s="44"/>
      <c r="HAC821" s="44"/>
      <c r="HAD821" s="44"/>
      <c r="HAE821" s="44"/>
      <c r="HAF821" s="44"/>
      <c r="HAG821" s="44"/>
      <c r="HAH821" s="44"/>
      <c r="HAI821" s="44"/>
      <c r="HAJ821" s="44"/>
      <c r="HAK821" s="44"/>
      <c r="HAL821" s="44"/>
      <c r="HAM821" s="44"/>
      <c r="HAN821" s="44"/>
      <c r="HAO821" s="44"/>
      <c r="HAP821" s="44"/>
      <c r="HAQ821" s="44"/>
      <c r="HAR821" s="44"/>
      <c r="HAS821" s="44"/>
      <c r="HAT821" s="44"/>
      <c r="HAU821" s="44"/>
      <c r="HAV821" s="44"/>
      <c r="HAW821" s="44"/>
      <c r="HAX821" s="44"/>
      <c r="HAY821" s="44"/>
      <c r="HAZ821" s="44"/>
      <c r="HBA821" s="44"/>
      <c r="HBB821" s="44"/>
      <c r="HBC821" s="44"/>
      <c r="HBD821" s="44"/>
      <c r="HBE821" s="44"/>
      <c r="HBF821" s="44"/>
      <c r="HBG821" s="44"/>
      <c r="HBH821" s="44"/>
      <c r="HBI821" s="44"/>
      <c r="HBJ821" s="44"/>
      <c r="HBK821" s="44"/>
      <c r="HBL821" s="44"/>
      <c r="HBM821" s="44"/>
      <c r="HBN821" s="44"/>
      <c r="HBO821" s="44"/>
      <c r="HBP821" s="44"/>
      <c r="HBQ821" s="44"/>
      <c r="HBR821" s="44"/>
      <c r="HBS821" s="44"/>
      <c r="HBT821" s="44"/>
      <c r="HBU821" s="44"/>
      <c r="HBV821" s="44"/>
      <c r="HBW821" s="44"/>
      <c r="HBX821" s="44"/>
      <c r="HBY821" s="44"/>
      <c r="HBZ821" s="44"/>
      <c r="HCA821" s="44"/>
      <c r="HCB821" s="44"/>
      <c r="HCC821" s="44"/>
      <c r="HCD821" s="44"/>
      <c r="HCE821" s="44"/>
      <c r="HCF821" s="44"/>
      <c r="HCG821" s="44"/>
      <c r="HCH821" s="44"/>
      <c r="HCI821" s="44"/>
      <c r="HCJ821" s="44"/>
      <c r="HCK821" s="44"/>
      <c r="HCL821" s="44"/>
      <c r="HCM821" s="44"/>
      <c r="HCN821" s="44"/>
      <c r="HCO821" s="44"/>
      <c r="HCP821" s="44"/>
      <c r="HCQ821" s="44"/>
      <c r="HCR821" s="44"/>
      <c r="HCS821" s="44"/>
      <c r="HCT821" s="44"/>
      <c r="HCU821" s="44"/>
      <c r="HCV821" s="44"/>
      <c r="HCW821" s="44"/>
      <c r="HCX821" s="44"/>
      <c r="HCY821" s="44"/>
      <c r="HCZ821" s="44"/>
      <c r="HDA821" s="44"/>
      <c r="HDB821" s="44"/>
      <c r="HDC821" s="44"/>
      <c r="HDD821" s="44"/>
      <c r="HDE821" s="44"/>
      <c r="HDF821" s="44"/>
      <c r="HDG821" s="44"/>
      <c r="HDH821" s="44"/>
      <c r="HDI821" s="44"/>
      <c r="HDJ821" s="44"/>
      <c r="HDK821" s="44"/>
      <c r="HDL821" s="44"/>
      <c r="HDM821" s="44"/>
      <c r="HDN821" s="44"/>
      <c r="HDO821" s="44"/>
      <c r="HDP821" s="44"/>
      <c r="HDQ821" s="44"/>
      <c r="HDR821" s="44"/>
      <c r="HDS821" s="44"/>
      <c r="HDT821" s="44"/>
      <c r="HDU821" s="44"/>
      <c r="HDV821" s="44"/>
      <c r="HDW821" s="44"/>
      <c r="HDX821" s="44"/>
      <c r="HDY821" s="44"/>
      <c r="HDZ821" s="44"/>
      <c r="HEA821" s="44"/>
      <c r="HEB821" s="44"/>
      <c r="HEC821" s="44"/>
      <c r="HED821" s="44"/>
      <c r="HEE821" s="44"/>
      <c r="HEF821" s="44"/>
      <c r="HEG821" s="44"/>
      <c r="HEH821" s="44"/>
      <c r="HEI821" s="44"/>
      <c r="HEJ821" s="44"/>
      <c r="HEK821" s="44"/>
      <c r="HEL821" s="44"/>
      <c r="HEM821" s="44"/>
      <c r="HEN821" s="44"/>
      <c r="HEO821" s="44"/>
      <c r="HEP821" s="44"/>
      <c r="HEQ821" s="44"/>
      <c r="HER821" s="44"/>
      <c r="HES821" s="44"/>
      <c r="HET821" s="44"/>
      <c r="HEU821" s="44"/>
      <c r="HEV821" s="44"/>
      <c r="HEW821" s="44"/>
      <c r="HEX821" s="44"/>
      <c r="HEY821" s="44"/>
      <c r="HEZ821" s="44"/>
      <c r="HFA821" s="44"/>
      <c r="HFB821" s="44"/>
      <c r="HFC821" s="44"/>
      <c r="HFD821" s="44"/>
      <c r="HFE821" s="44"/>
      <c r="HFF821" s="44"/>
      <c r="HFG821" s="44"/>
      <c r="HFH821" s="44"/>
      <c r="HFI821" s="44"/>
      <c r="HFJ821" s="44"/>
      <c r="HFK821" s="44"/>
      <c r="HFL821" s="44"/>
      <c r="HFM821" s="44"/>
      <c r="HFN821" s="44"/>
      <c r="HFO821" s="44"/>
      <c r="HFP821" s="44"/>
      <c r="HFQ821" s="44"/>
      <c r="HFR821" s="44"/>
      <c r="HFS821" s="44"/>
      <c r="HFT821" s="44"/>
      <c r="HFU821" s="44"/>
      <c r="HFV821" s="44"/>
      <c r="HFW821" s="44"/>
      <c r="HFX821" s="44"/>
      <c r="HFY821" s="44"/>
      <c r="HFZ821" s="44"/>
      <c r="HGA821" s="44"/>
      <c r="HGB821" s="44"/>
      <c r="HGC821" s="44"/>
      <c r="HGD821" s="44"/>
      <c r="HGE821" s="44"/>
      <c r="HGF821" s="44"/>
      <c r="HGG821" s="44"/>
      <c r="HGH821" s="44"/>
      <c r="HGI821" s="44"/>
      <c r="HGJ821" s="44"/>
      <c r="HGK821" s="44"/>
      <c r="HGL821" s="44"/>
      <c r="HGM821" s="44"/>
      <c r="HGN821" s="44"/>
      <c r="HGO821" s="44"/>
      <c r="HGP821" s="44"/>
      <c r="HGQ821" s="44"/>
      <c r="HGR821" s="44"/>
      <c r="HGS821" s="44"/>
      <c r="HGT821" s="44"/>
      <c r="HGU821" s="44"/>
      <c r="HGV821" s="44"/>
      <c r="HGW821" s="44"/>
      <c r="HGX821" s="44"/>
      <c r="HGY821" s="44"/>
      <c r="HGZ821" s="44"/>
      <c r="HHA821" s="44"/>
      <c r="HHB821" s="44"/>
      <c r="HHC821" s="44"/>
      <c r="HHD821" s="44"/>
      <c r="HHE821" s="44"/>
      <c r="HHF821" s="44"/>
      <c r="HHG821" s="44"/>
      <c r="HHH821" s="44"/>
      <c r="HHI821" s="44"/>
      <c r="HHJ821" s="44"/>
      <c r="HHK821" s="44"/>
      <c r="HHL821" s="44"/>
      <c r="HHM821" s="44"/>
      <c r="HHN821" s="44"/>
      <c r="HHO821" s="44"/>
      <c r="HHP821" s="44"/>
      <c r="HHQ821" s="44"/>
      <c r="HHR821" s="44"/>
      <c r="HHS821" s="44"/>
      <c r="HHT821" s="44"/>
      <c r="HHU821" s="44"/>
      <c r="HHV821" s="44"/>
      <c r="HHW821" s="44"/>
      <c r="HHX821" s="44"/>
      <c r="HHY821" s="44"/>
      <c r="HHZ821" s="44"/>
      <c r="HIA821" s="44"/>
      <c r="HIB821" s="44"/>
      <c r="HIC821" s="44"/>
      <c r="HID821" s="44"/>
      <c r="HIE821" s="44"/>
      <c r="HIF821" s="44"/>
      <c r="HIG821" s="44"/>
      <c r="HIH821" s="44"/>
      <c r="HII821" s="44"/>
      <c r="HIJ821" s="44"/>
      <c r="HIK821" s="44"/>
      <c r="HIL821" s="44"/>
      <c r="HIM821" s="44"/>
      <c r="HIN821" s="44"/>
      <c r="HIO821" s="44"/>
      <c r="HIP821" s="44"/>
      <c r="HIQ821" s="44"/>
      <c r="HIR821" s="44"/>
      <c r="HIS821" s="44"/>
      <c r="HIT821" s="44"/>
      <c r="HIU821" s="44"/>
      <c r="HIV821" s="44"/>
      <c r="HIW821" s="44"/>
      <c r="HIX821" s="44"/>
      <c r="HIY821" s="44"/>
      <c r="HIZ821" s="44"/>
      <c r="HJA821" s="44"/>
      <c r="HJB821" s="44"/>
      <c r="HJC821" s="44"/>
      <c r="HJD821" s="44"/>
      <c r="HJE821" s="44"/>
      <c r="HJF821" s="44"/>
      <c r="HJG821" s="44"/>
      <c r="HJH821" s="44"/>
      <c r="HJI821" s="44"/>
      <c r="HJJ821" s="44"/>
      <c r="HJK821" s="44"/>
      <c r="HJL821" s="44"/>
      <c r="HJM821" s="44"/>
      <c r="HJN821" s="44"/>
      <c r="HJO821" s="44"/>
      <c r="HJP821" s="44"/>
      <c r="HJQ821" s="44"/>
      <c r="HJR821" s="44"/>
      <c r="HJS821" s="44"/>
      <c r="HJT821" s="44"/>
      <c r="HJU821" s="44"/>
      <c r="HJV821" s="44"/>
      <c r="HJW821" s="44"/>
      <c r="HJX821" s="44"/>
      <c r="HJY821" s="44"/>
      <c r="HJZ821" s="44"/>
      <c r="HKA821" s="44"/>
      <c r="HKB821" s="44"/>
      <c r="HKC821" s="44"/>
      <c r="HKD821" s="44"/>
      <c r="HKE821" s="44"/>
      <c r="HKF821" s="44"/>
      <c r="HKG821" s="44"/>
      <c r="HKH821" s="44"/>
      <c r="HKI821" s="44"/>
      <c r="HKJ821" s="44"/>
      <c r="HKK821" s="44"/>
      <c r="HKL821" s="44"/>
      <c r="HKM821" s="44"/>
      <c r="HKN821" s="44"/>
      <c r="HKO821" s="44"/>
      <c r="HKP821" s="44"/>
      <c r="HKQ821" s="44"/>
      <c r="HKR821" s="44"/>
      <c r="HKS821" s="44"/>
      <c r="HKT821" s="44"/>
      <c r="HKU821" s="44"/>
      <c r="HKV821" s="44"/>
      <c r="HKW821" s="44"/>
      <c r="HKX821" s="44"/>
      <c r="HKY821" s="44"/>
      <c r="HKZ821" s="44"/>
      <c r="HLA821" s="44"/>
      <c r="HLB821" s="44"/>
      <c r="HLC821" s="44"/>
      <c r="HLD821" s="44"/>
      <c r="HLE821" s="44"/>
      <c r="HLF821" s="44"/>
      <c r="HLG821" s="44"/>
      <c r="HLH821" s="44"/>
      <c r="HLI821" s="44"/>
      <c r="HLJ821" s="44"/>
      <c r="HLK821" s="44"/>
      <c r="HLL821" s="44"/>
      <c r="HLM821" s="44"/>
      <c r="HLN821" s="44"/>
      <c r="HLO821" s="44"/>
      <c r="HLP821" s="44"/>
      <c r="HLQ821" s="44"/>
      <c r="HLR821" s="44"/>
      <c r="HLS821" s="44"/>
      <c r="HLT821" s="44"/>
      <c r="HLU821" s="44"/>
      <c r="HLV821" s="44"/>
      <c r="HLW821" s="44"/>
      <c r="HLX821" s="44"/>
      <c r="HLY821" s="44"/>
      <c r="HLZ821" s="44"/>
      <c r="HMA821" s="44"/>
      <c r="HMB821" s="44"/>
      <c r="HMC821" s="44"/>
      <c r="HMD821" s="44"/>
      <c r="HME821" s="44"/>
      <c r="HMF821" s="44"/>
      <c r="HMG821" s="44"/>
      <c r="HMH821" s="44"/>
      <c r="HMI821" s="44"/>
      <c r="HMJ821" s="44"/>
      <c r="HMK821" s="44"/>
      <c r="HML821" s="44"/>
      <c r="HMM821" s="44"/>
      <c r="HMN821" s="44"/>
      <c r="HMO821" s="44"/>
      <c r="HMP821" s="44"/>
      <c r="HMQ821" s="44"/>
      <c r="HMR821" s="44"/>
      <c r="HMS821" s="44"/>
      <c r="HMT821" s="44"/>
      <c r="HMU821" s="44"/>
      <c r="HMV821" s="44"/>
      <c r="HMW821" s="44"/>
      <c r="HMX821" s="44"/>
      <c r="HMY821" s="44"/>
      <c r="HMZ821" s="44"/>
      <c r="HNA821" s="44"/>
      <c r="HNB821" s="44"/>
      <c r="HNC821" s="44"/>
      <c r="HND821" s="44"/>
      <c r="HNE821" s="44"/>
      <c r="HNF821" s="44"/>
      <c r="HNG821" s="44"/>
      <c r="HNH821" s="44"/>
      <c r="HNI821" s="44"/>
      <c r="HNJ821" s="44"/>
      <c r="HNK821" s="44"/>
      <c r="HNL821" s="44"/>
      <c r="HNM821" s="44"/>
      <c r="HNN821" s="44"/>
      <c r="HNO821" s="44"/>
      <c r="HNP821" s="44"/>
      <c r="HNQ821" s="44"/>
      <c r="HNR821" s="44"/>
      <c r="HNS821" s="44"/>
      <c r="HNT821" s="44"/>
      <c r="HNU821" s="44"/>
      <c r="HNV821" s="44"/>
      <c r="HNW821" s="44"/>
      <c r="HNX821" s="44"/>
      <c r="HNY821" s="44"/>
      <c r="HNZ821" s="44"/>
      <c r="HOA821" s="44"/>
      <c r="HOB821" s="44"/>
      <c r="HOC821" s="44"/>
      <c r="HOD821" s="44"/>
      <c r="HOE821" s="44"/>
      <c r="HOF821" s="44"/>
      <c r="HOG821" s="44"/>
      <c r="HOH821" s="44"/>
      <c r="HOI821" s="44"/>
      <c r="HOJ821" s="44"/>
      <c r="HOK821" s="44"/>
      <c r="HOL821" s="44"/>
      <c r="HOM821" s="44"/>
      <c r="HON821" s="44"/>
      <c r="HOO821" s="44"/>
      <c r="HOP821" s="44"/>
      <c r="HOQ821" s="44"/>
      <c r="HOR821" s="44"/>
      <c r="HOS821" s="44"/>
      <c r="HOT821" s="44"/>
      <c r="HOU821" s="44"/>
      <c r="HOV821" s="44"/>
      <c r="HOW821" s="44"/>
      <c r="HOX821" s="44"/>
      <c r="HOY821" s="44"/>
      <c r="HOZ821" s="44"/>
      <c r="HPA821" s="44"/>
      <c r="HPB821" s="44"/>
      <c r="HPC821" s="44"/>
      <c r="HPD821" s="44"/>
      <c r="HPE821" s="44"/>
      <c r="HPF821" s="44"/>
      <c r="HPG821" s="44"/>
      <c r="HPH821" s="44"/>
      <c r="HPI821" s="44"/>
      <c r="HPJ821" s="44"/>
      <c r="HPK821" s="44"/>
      <c r="HPL821" s="44"/>
      <c r="HPM821" s="44"/>
      <c r="HPN821" s="44"/>
      <c r="HPO821" s="44"/>
      <c r="HPP821" s="44"/>
      <c r="HPQ821" s="44"/>
      <c r="HPR821" s="44"/>
      <c r="HPS821" s="44"/>
      <c r="HPT821" s="44"/>
      <c r="HPU821" s="44"/>
      <c r="HPV821" s="44"/>
      <c r="HPW821" s="44"/>
      <c r="HPX821" s="44"/>
      <c r="HPY821" s="44"/>
      <c r="HPZ821" s="44"/>
      <c r="HQA821" s="44"/>
      <c r="HQB821" s="44"/>
      <c r="HQC821" s="44"/>
      <c r="HQD821" s="44"/>
      <c r="HQE821" s="44"/>
      <c r="HQF821" s="44"/>
      <c r="HQG821" s="44"/>
      <c r="HQH821" s="44"/>
      <c r="HQI821" s="44"/>
      <c r="HQJ821" s="44"/>
      <c r="HQK821" s="44"/>
      <c r="HQL821" s="44"/>
      <c r="HQM821" s="44"/>
      <c r="HQN821" s="44"/>
      <c r="HQO821" s="44"/>
      <c r="HQP821" s="44"/>
      <c r="HQQ821" s="44"/>
      <c r="HQR821" s="44"/>
      <c r="HQS821" s="44"/>
      <c r="HQT821" s="44"/>
      <c r="HQU821" s="44"/>
      <c r="HQV821" s="44"/>
      <c r="HQW821" s="44"/>
      <c r="HQX821" s="44"/>
      <c r="HQY821" s="44"/>
      <c r="HQZ821" s="44"/>
      <c r="HRA821" s="44"/>
      <c r="HRB821" s="44"/>
      <c r="HRC821" s="44"/>
      <c r="HRD821" s="44"/>
      <c r="HRE821" s="44"/>
      <c r="HRF821" s="44"/>
      <c r="HRG821" s="44"/>
      <c r="HRH821" s="44"/>
      <c r="HRI821" s="44"/>
      <c r="HRJ821" s="44"/>
      <c r="HRK821" s="44"/>
      <c r="HRL821" s="44"/>
      <c r="HRM821" s="44"/>
      <c r="HRN821" s="44"/>
      <c r="HRO821" s="44"/>
      <c r="HRP821" s="44"/>
      <c r="HRQ821" s="44"/>
      <c r="HRR821" s="44"/>
      <c r="HRS821" s="44"/>
      <c r="HRT821" s="44"/>
      <c r="HRU821" s="44"/>
      <c r="HRV821" s="44"/>
      <c r="HRW821" s="44"/>
      <c r="HRX821" s="44"/>
      <c r="HRY821" s="44"/>
      <c r="HRZ821" s="44"/>
      <c r="HSA821" s="44"/>
      <c r="HSB821" s="44"/>
      <c r="HSC821" s="44"/>
      <c r="HSD821" s="44"/>
      <c r="HSE821" s="44"/>
      <c r="HSF821" s="44"/>
      <c r="HSG821" s="44"/>
      <c r="HSH821" s="44"/>
      <c r="HSI821" s="44"/>
      <c r="HSJ821" s="44"/>
      <c r="HSK821" s="44"/>
      <c r="HSL821" s="44"/>
      <c r="HSM821" s="44"/>
      <c r="HSN821" s="44"/>
      <c r="HSO821" s="44"/>
      <c r="HSP821" s="44"/>
      <c r="HSQ821" s="44"/>
      <c r="HSR821" s="44"/>
      <c r="HSS821" s="44"/>
      <c r="HST821" s="44"/>
      <c r="HSU821" s="44"/>
      <c r="HSV821" s="44"/>
      <c r="HSW821" s="44"/>
      <c r="HSX821" s="44"/>
      <c r="HSY821" s="44"/>
      <c r="HSZ821" s="44"/>
      <c r="HTA821" s="44"/>
      <c r="HTB821" s="44"/>
      <c r="HTC821" s="44"/>
      <c r="HTD821" s="44"/>
      <c r="HTE821" s="44"/>
      <c r="HTF821" s="44"/>
      <c r="HTG821" s="44"/>
      <c r="HTH821" s="44"/>
      <c r="HTI821" s="44"/>
      <c r="HTJ821" s="44"/>
      <c r="HTK821" s="44"/>
      <c r="HTL821" s="44"/>
      <c r="HTM821" s="44"/>
      <c r="HTN821" s="44"/>
      <c r="HTO821" s="44"/>
      <c r="HTP821" s="44"/>
      <c r="HTQ821" s="44"/>
      <c r="HTR821" s="44"/>
      <c r="HTS821" s="44"/>
      <c r="HTT821" s="44"/>
      <c r="HTU821" s="44"/>
      <c r="HTV821" s="44"/>
      <c r="HTW821" s="44"/>
      <c r="HTX821" s="44"/>
      <c r="HTY821" s="44"/>
      <c r="HTZ821" s="44"/>
      <c r="HUA821" s="44"/>
      <c r="HUB821" s="44"/>
      <c r="HUC821" s="44"/>
      <c r="HUD821" s="44"/>
      <c r="HUE821" s="44"/>
      <c r="HUF821" s="44"/>
      <c r="HUG821" s="44"/>
      <c r="HUH821" s="44"/>
      <c r="HUI821" s="44"/>
      <c r="HUJ821" s="44"/>
      <c r="HUK821" s="44"/>
      <c r="HUL821" s="44"/>
      <c r="HUM821" s="44"/>
      <c r="HUN821" s="44"/>
      <c r="HUO821" s="44"/>
      <c r="HUP821" s="44"/>
      <c r="HUQ821" s="44"/>
      <c r="HUR821" s="44"/>
      <c r="HUS821" s="44"/>
      <c r="HUT821" s="44"/>
      <c r="HUU821" s="44"/>
      <c r="HUV821" s="44"/>
      <c r="HUW821" s="44"/>
      <c r="HUX821" s="44"/>
      <c r="HUY821" s="44"/>
      <c r="HUZ821" s="44"/>
      <c r="HVA821" s="44"/>
      <c r="HVB821" s="44"/>
      <c r="HVC821" s="44"/>
      <c r="HVD821" s="44"/>
      <c r="HVE821" s="44"/>
      <c r="HVF821" s="44"/>
      <c r="HVG821" s="44"/>
      <c r="HVH821" s="44"/>
      <c r="HVI821" s="44"/>
      <c r="HVJ821" s="44"/>
      <c r="HVK821" s="44"/>
      <c r="HVL821" s="44"/>
      <c r="HVM821" s="44"/>
      <c r="HVN821" s="44"/>
      <c r="HVO821" s="44"/>
      <c r="HVP821" s="44"/>
      <c r="HVQ821" s="44"/>
      <c r="HVR821" s="44"/>
      <c r="HVS821" s="44"/>
      <c r="HVT821" s="44"/>
      <c r="HVU821" s="44"/>
      <c r="HVV821" s="44"/>
      <c r="HVW821" s="44"/>
      <c r="HVX821" s="44"/>
      <c r="HVY821" s="44"/>
      <c r="HVZ821" s="44"/>
      <c r="HWA821" s="44"/>
      <c r="HWB821" s="44"/>
      <c r="HWC821" s="44"/>
      <c r="HWD821" s="44"/>
      <c r="HWE821" s="44"/>
      <c r="HWF821" s="44"/>
      <c r="HWG821" s="44"/>
      <c r="HWH821" s="44"/>
      <c r="HWI821" s="44"/>
      <c r="HWJ821" s="44"/>
      <c r="HWK821" s="44"/>
      <c r="HWL821" s="44"/>
      <c r="HWM821" s="44"/>
      <c r="HWN821" s="44"/>
      <c r="HWO821" s="44"/>
      <c r="HWP821" s="44"/>
      <c r="HWQ821" s="44"/>
      <c r="HWR821" s="44"/>
      <c r="HWS821" s="44"/>
      <c r="HWT821" s="44"/>
      <c r="HWU821" s="44"/>
      <c r="HWV821" s="44"/>
      <c r="HWW821" s="44"/>
      <c r="HWX821" s="44"/>
      <c r="HWY821" s="44"/>
      <c r="HWZ821" s="44"/>
      <c r="HXA821" s="44"/>
      <c r="HXB821" s="44"/>
      <c r="HXC821" s="44"/>
      <c r="HXD821" s="44"/>
      <c r="HXE821" s="44"/>
      <c r="HXF821" s="44"/>
      <c r="HXG821" s="44"/>
      <c r="HXH821" s="44"/>
      <c r="HXI821" s="44"/>
      <c r="HXJ821" s="44"/>
      <c r="HXK821" s="44"/>
      <c r="HXL821" s="44"/>
      <c r="HXM821" s="44"/>
      <c r="HXN821" s="44"/>
      <c r="HXO821" s="44"/>
      <c r="HXP821" s="44"/>
      <c r="HXQ821" s="44"/>
      <c r="HXR821" s="44"/>
      <c r="HXS821" s="44"/>
      <c r="HXT821" s="44"/>
      <c r="HXU821" s="44"/>
      <c r="HXV821" s="44"/>
      <c r="HXW821" s="44"/>
      <c r="HXX821" s="44"/>
      <c r="HXY821" s="44"/>
      <c r="HXZ821" s="44"/>
      <c r="HYA821" s="44"/>
      <c r="HYB821" s="44"/>
      <c r="HYC821" s="44"/>
      <c r="HYD821" s="44"/>
      <c r="HYE821" s="44"/>
      <c r="HYF821" s="44"/>
      <c r="HYG821" s="44"/>
      <c r="HYH821" s="44"/>
      <c r="HYI821" s="44"/>
      <c r="HYJ821" s="44"/>
      <c r="HYK821" s="44"/>
      <c r="HYL821" s="44"/>
      <c r="HYM821" s="44"/>
      <c r="HYN821" s="44"/>
      <c r="HYO821" s="44"/>
      <c r="HYP821" s="44"/>
      <c r="HYQ821" s="44"/>
      <c r="HYR821" s="44"/>
      <c r="HYS821" s="44"/>
      <c r="HYT821" s="44"/>
      <c r="HYU821" s="44"/>
      <c r="HYV821" s="44"/>
      <c r="HYW821" s="44"/>
      <c r="HYX821" s="44"/>
      <c r="HYY821" s="44"/>
      <c r="HYZ821" s="44"/>
      <c r="HZA821" s="44"/>
      <c r="HZB821" s="44"/>
      <c r="HZC821" s="44"/>
      <c r="HZD821" s="44"/>
      <c r="HZE821" s="44"/>
      <c r="HZF821" s="44"/>
      <c r="HZG821" s="44"/>
      <c r="HZH821" s="44"/>
      <c r="HZI821" s="44"/>
      <c r="HZJ821" s="44"/>
      <c r="HZK821" s="44"/>
      <c r="HZL821" s="44"/>
      <c r="HZM821" s="44"/>
      <c r="HZN821" s="44"/>
      <c r="HZO821" s="44"/>
      <c r="HZP821" s="44"/>
      <c r="HZQ821" s="44"/>
      <c r="HZR821" s="44"/>
      <c r="HZS821" s="44"/>
      <c r="HZT821" s="44"/>
      <c r="HZU821" s="44"/>
      <c r="HZV821" s="44"/>
      <c r="HZW821" s="44"/>
      <c r="HZX821" s="44"/>
      <c r="HZY821" s="44"/>
      <c r="HZZ821" s="44"/>
      <c r="IAA821" s="44"/>
      <c r="IAB821" s="44"/>
      <c r="IAC821" s="44"/>
      <c r="IAD821" s="44"/>
      <c r="IAE821" s="44"/>
      <c r="IAF821" s="44"/>
      <c r="IAG821" s="44"/>
      <c r="IAH821" s="44"/>
      <c r="IAI821" s="44"/>
      <c r="IAJ821" s="44"/>
      <c r="IAK821" s="44"/>
      <c r="IAL821" s="44"/>
      <c r="IAM821" s="44"/>
      <c r="IAN821" s="44"/>
      <c r="IAO821" s="44"/>
      <c r="IAP821" s="44"/>
      <c r="IAQ821" s="44"/>
      <c r="IAR821" s="44"/>
      <c r="IAS821" s="44"/>
      <c r="IAT821" s="44"/>
      <c r="IAU821" s="44"/>
      <c r="IAV821" s="44"/>
      <c r="IAW821" s="44"/>
      <c r="IAX821" s="44"/>
      <c r="IAY821" s="44"/>
      <c r="IAZ821" s="44"/>
      <c r="IBA821" s="44"/>
      <c r="IBB821" s="44"/>
      <c r="IBC821" s="44"/>
      <c r="IBD821" s="44"/>
      <c r="IBE821" s="44"/>
      <c r="IBF821" s="44"/>
      <c r="IBG821" s="44"/>
      <c r="IBH821" s="44"/>
      <c r="IBI821" s="44"/>
      <c r="IBJ821" s="44"/>
      <c r="IBK821" s="44"/>
      <c r="IBL821" s="44"/>
      <c r="IBM821" s="44"/>
      <c r="IBN821" s="44"/>
      <c r="IBO821" s="44"/>
      <c r="IBP821" s="44"/>
      <c r="IBQ821" s="44"/>
      <c r="IBR821" s="44"/>
      <c r="IBS821" s="44"/>
      <c r="IBT821" s="44"/>
      <c r="IBU821" s="44"/>
      <c r="IBV821" s="44"/>
      <c r="IBW821" s="44"/>
      <c r="IBX821" s="44"/>
      <c r="IBY821" s="44"/>
      <c r="IBZ821" s="44"/>
      <c r="ICA821" s="44"/>
      <c r="ICB821" s="44"/>
      <c r="ICC821" s="44"/>
      <c r="ICD821" s="44"/>
      <c r="ICE821" s="44"/>
      <c r="ICF821" s="44"/>
      <c r="ICG821" s="44"/>
      <c r="ICH821" s="44"/>
      <c r="ICI821" s="44"/>
      <c r="ICJ821" s="44"/>
      <c r="ICK821" s="44"/>
      <c r="ICL821" s="44"/>
      <c r="ICM821" s="44"/>
      <c r="ICN821" s="44"/>
      <c r="ICO821" s="44"/>
      <c r="ICP821" s="44"/>
      <c r="ICQ821" s="44"/>
      <c r="ICR821" s="44"/>
      <c r="ICS821" s="44"/>
      <c r="ICT821" s="44"/>
      <c r="ICU821" s="44"/>
      <c r="ICV821" s="44"/>
      <c r="ICW821" s="44"/>
      <c r="ICX821" s="44"/>
      <c r="ICY821" s="44"/>
      <c r="ICZ821" s="44"/>
      <c r="IDA821" s="44"/>
      <c r="IDB821" s="44"/>
      <c r="IDC821" s="44"/>
      <c r="IDD821" s="44"/>
      <c r="IDE821" s="44"/>
      <c r="IDF821" s="44"/>
      <c r="IDG821" s="44"/>
      <c r="IDH821" s="44"/>
      <c r="IDI821" s="44"/>
      <c r="IDJ821" s="44"/>
      <c r="IDK821" s="44"/>
      <c r="IDL821" s="44"/>
      <c r="IDM821" s="44"/>
      <c r="IDN821" s="44"/>
      <c r="IDO821" s="44"/>
      <c r="IDP821" s="44"/>
      <c r="IDQ821" s="44"/>
      <c r="IDR821" s="44"/>
      <c r="IDS821" s="44"/>
      <c r="IDT821" s="44"/>
      <c r="IDU821" s="44"/>
      <c r="IDV821" s="44"/>
      <c r="IDW821" s="44"/>
      <c r="IDX821" s="44"/>
      <c r="IDY821" s="44"/>
      <c r="IDZ821" s="44"/>
      <c r="IEA821" s="44"/>
      <c r="IEB821" s="44"/>
      <c r="IEC821" s="44"/>
      <c r="IED821" s="44"/>
      <c r="IEE821" s="44"/>
      <c r="IEF821" s="44"/>
      <c r="IEG821" s="44"/>
      <c r="IEH821" s="44"/>
      <c r="IEI821" s="44"/>
      <c r="IEJ821" s="44"/>
      <c r="IEK821" s="44"/>
      <c r="IEL821" s="44"/>
      <c r="IEM821" s="44"/>
      <c r="IEN821" s="44"/>
      <c r="IEO821" s="44"/>
      <c r="IEP821" s="44"/>
      <c r="IEQ821" s="44"/>
      <c r="IER821" s="44"/>
      <c r="IES821" s="44"/>
      <c r="IET821" s="44"/>
      <c r="IEU821" s="44"/>
      <c r="IEV821" s="44"/>
      <c r="IEW821" s="44"/>
      <c r="IEX821" s="44"/>
      <c r="IEY821" s="44"/>
      <c r="IEZ821" s="44"/>
      <c r="IFA821" s="44"/>
      <c r="IFB821" s="44"/>
      <c r="IFC821" s="44"/>
      <c r="IFD821" s="44"/>
      <c r="IFE821" s="44"/>
      <c r="IFF821" s="44"/>
      <c r="IFG821" s="44"/>
      <c r="IFH821" s="44"/>
      <c r="IFI821" s="44"/>
      <c r="IFJ821" s="44"/>
      <c r="IFK821" s="44"/>
      <c r="IFL821" s="44"/>
      <c r="IFM821" s="44"/>
      <c r="IFN821" s="44"/>
      <c r="IFO821" s="44"/>
      <c r="IFP821" s="44"/>
      <c r="IFQ821" s="44"/>
      <c r="IFR821" s="44"/>
      <c r="IFS821" s="44"/>
      <c r="IFT821" s="44"/>
      <c r="IFU821" s="44"/>
      <c r="IFV821" s="44"/>
      <c r="IFW821" s="44"/>
      <c r="IFX821" s="44"/>
      <c r="IFY821" s="44"/>
      <c r="IFZ821" s="44"/>
      <c r="IGA821" s="44"/>
      <c r="IGB821" s="44"/>
      <c r="IGC821" s="44"/>
      <c r="IGD821" s="44"/>
      <c r="IGE821" s="44"/>
      <c r="IGF821" s="44"/>
      <c r="IGG821" s="44"/>
      <c r="IGH821" s="44"/>
      <c r="IGI821" s="44"/>
      <c r="IGJ821" s="44"/>
      <c r="IGK821" s="44"/>
      <c r="IGL821" s="44"/>
      <c r="IGM821" s="44"/>
      <c r="IGN821" s="44"/>
      <c r="IGO821" s="44"/>
      <c r="IGP821" s="44"/>
      <c r="IGQ821" s="44"/>
      <c r="IGR821" s="44"/>
      <c r="IGS821" s="44"/>
      <c r="IGT821" s="44"/>
      <c r="IGU821" s="44"/>
      <c r="IGV821" s="44"/>
      <c r="IGW821" s="44"/>
      <c r="IGX821" s="44"/>
      <c r="IGY821" s="44"/>
      <c r="IGZ821" s="44"/>
      <c r="IHA821" s="44"/>
      <c r="IHB821" s="44"/>
      <c r="IHC821" s="44"/>
      <c r="IHD821" s="44"/>
      <c r="IHE821" s="44"/>
      <c r="IHF821" s="44"/>
      <c r="IHG821" s="44"/>
      <c r="IHH821" s="44"/>
      <c r="IHI821" s="44"/>
      <c r="IHJ821" s="44"/>
      <c r="IHK821" s="44"/>
      <c r="IHL821" s="44"/>
      <c r="IHM821" s="44"/>
      <c r="IHN821" s="44"/>
      <c r="IHO821" s="44"/>
      <c r="IHP821" s="44"/>
      <c r="IHQ821" s="44"/>
      <c r="IHR821" s="44"/>
      <c r="IHS821" s="44"/>
      <c r="IHT821" s="44"/>
      <c r="IHU821" s="44"/>
      <c r="IHV821" s="44"/>
      <c r="IHW821" s="44"/>
      <c r="IHX821" s="44"/>
      <c r="IHY821" s="44"/>
      <c r="IHZ821" s="44"/>
      <c r="IIA821" s="44"/>
      <c r="IIB821" s="44"/>
      <c r="IIC821" s="44"/>
      <c r="IID821" s="44"/>
      <c r="IIE821" s="44"/>
      <c r="IIF821" s="44"/>
      <c r="IIG821" s="44"/>
      <c r="IIH821" s="44"/>
      <c r="III821" s="44"/>
      <c r="IIJ821" s="44"/>
      <c r="IIK821" s="44"/>
      <c r="IIL821" s="44"/>
      <c r="IIM821" s="44"/>
      <c r="IIN821" s="44"/>
      <c r="IIO821" s="44"/>
      <c r="IIP821" s="44"/>
      <c r="IIQ821" s="44"/>
      <c r="IIR821" s="44"/>
      <c r="IIS821" s="44"/>
      <c r="IIT821" s="44"/>
      <c r="IIU821" s="44"/>
      <c r="IIV821" s="44"/>
      <c r="IIW821" s="44"/>
      <c r="IIX821" s="44"/>
      <c r="IIY821" s="44"/>
      <c r="IIZ821" s="44"/>
      <c r="IJA821" s="44"/>
      <c r="IJB821" s="44"/>
      <c r="IJC821" s="44"/>
      <c r="IJD821" s="44"/>
      <c r="IJE821" s="44"/>
      <c r="IJF821" s="44"/>
      <c r="IJG821" s="44"/>
      <c r="IJH821" s="44"/>
      <c r="IJI821" s="44"/>
      <c r="IJJ821" s="44"/>
      <c r="IJK821" s="44"/>
      <c r="IJL821" s="44"/>
      <c r="IJM821" s="44"/>
      <c r="IJN821" s="44"/>
      <c r="IJO821" s="44"/>
      <c r="IJP821" s="44"/>
      <c r="IJQ821" s="44"/>
      <c r="IJR821" s="44"/>
      <c r="IJS821" s="44"/>
      <c r="IJT821" s="44"/>
      <c r="IJU821" s="44"/>
      <c r="IJV821" s="44"/>
      <c r="IJW821" s="44"/>
      <c r="IJX821" s="44"/>
      <c r="IJY821" s="44"/>
      <c r="IJZ821" s="44"/>
      <c r="IKA821" s="44"/>
      <c r="IKB821" s="44"/>
      <c r="IKC821" s="44"/>
      <c r="IKD821" s="44"/>
      <c r="IKE821" s="44"/>
      <c r="IKF821" s="44"/>
      <c r="IKG821" s="44"/>
      <c r="IKH821" s="44"/>
      <c r="IKI821" s="44"/>
      <c r="IKJ821" s="44"/>
      <c r="IKK821" s="44"/>
      <c r="IKL821" s="44"/>
      <c r="IKM821" s="44"/>
      <c r="IKN821" s="44"/>
      <c r="IKO821" s="44"/>
      <c r="IKP821" s="44"/>
      <c r="IKQ821" s="44"/>
      <c r="IKR821" s="44"/>
      <c r="IKS821" s="44"/>
      <c r="IKT821" s="44"/>
      <c r="IKU821" s="44"/>
      <c r="IKV821" s="44"/>
      <c r="IKW821" s="44"/>
      <c r="IKX821" s="44"/>
      <c r="IKY821" s="44"/>
      <c r="IKZ821" s="44"/>
      <c r="ILA821" s="44"/>
      <c r="ILB821" s="44"/>
      <c r="ILC821" s="44"/>
      <c r="ILD821" s="44"/>
      <c r="ILE821" s="44"/>
      <c r="ILF821" s="44"/>
      <c r="ILG821" s="44"/>
      <c r="ILH821" s="44"/>
      <c r="ILI821" s="44"/>
      <c r="ILJ821" s="44"/>
      <c r="ILK821" s="44"/>
      <c r="ILL821" s="44"/>
      <c r="ILM821" s="44"/>
      <c r="ILN821" s="44"/>
      <c r="ILO821" s="44"/>
      <c r="ILP821" s="44"/>
      <c r="ILQ821" s="44"/>
      <c r="ILR821" s="44"/>
      <c r="ILS821" s="44"/>
      <c r="ILT821" s="44"/>
      <c r="ILU821" s="44"/>
      <c r="ILV821" s="44"/>
      <c r="ILW821" s="44"/>
      <c r="ILX821" s="44"/>
      <c r="ILY821" s="44"/>
      <c r="ILZ821" s="44"/>
      <c r="IMA821" s="44"/>
      <c r="IMB821" s="44"/>
      <c r="IMC821" s="44"/>
      <c r="IMD821" s="44"/>
      <c r="IME821" s="44"/>
      <c r="IMF821" s="44"/>
      <c r="IMG821" s="44"/>
      <c r="IMH821" s="44"/>
      <c r="IMI821" s="44"/>
      <c r="IMJ821" s="44"/>
      <c r="IMK821" s="44"/>
      <c r="IML821" s="44"/>
      <c r="IMM821" s="44"/>
      <c r="IMN821" s="44"/>
      <c r="IMO821" s="44"/>
      <c r="IMP821" s="44"/>
      <c r="IMQ821" s="44"/>
      <c r="IMR821" s="44"/>
      <c r="IMS821" s="44"/>
      <c r="IMT821" s="44"/>
      <c r="IMU821" s="44"/>
      <c r="IMV821" s="44"/>
      <c r="IMW821" s="44"/>
      <c r="IMX821" s="44"/>
      <c r="IMY821" s="44"/>
      <c r="IMZ821" s="44"/>
      <c r="INA821" s="44"/>
      <c r="INB821" s="44"/>
      <c r="INC821" s="44"/>
      <c r="IND821" s="44"/>
      <c r="INE821" s="44"/>
      <c r="INF821" s="44"/>
      <c r="ING821" s="44"/>
      <c r="INH821" s="44"/>
      <c r="INI821" s="44"/>
      <c r="INJ821" s="44"/>
      <c r="INK821" s="44"/>
      <c r="INL821" s="44"/>
      <c r="INM821" s="44"/>
      <c r="INN821" s="44"/>
      <c r="INO821" s="44"/>
      <c r="INP821" s="44"/>
      <c r="INQ821" s="44"/>
      <c r="INR821" s="44"/>
      <c r="INS821" s="44"/>
      <c r="INT821" s="44"/>
      <c r="INU821" s="44"/>
      <c r="INV821" s="44"/>
      <c r="INW821" s="44"/>
      <c r="INX821" s="44"/>
      <c r="INY821" s="44"/>
      <c r="INZ821" s="44"/>
      <c r="IOA821" s="44"/>
      <c r="IOB821" s="44"/>
      <c r="IOC821" s="44"/>
      <c r="IOD821" s="44"/>
      <c r="IOE821" s="44"/>
      <c r="IOF821" s="44"/>
      <c r="IOG821" s="44"/>
      <c r="IOH821" s="44"/>
      <c r="IOI821" s="44"/>
      <c r="IOJ821" s="44"/>
      <c r="IOK821" s="44"/>
      <c r="IOL821" s="44"/>
      <c r="IOM821" s="44"/>
      <c r="ION821" s="44"/>
      <c r="IOO821" s="44"/>
      <c r="IOP821" s="44"/>
      <c r="IOQ821" s="44"/>
      <c r="IOR821" s="44"/>
      <c r="IOS821" s="44"/>
      <c r="IOT821" s="44"/>
      <c r="IOU821" s="44"/>
      <c r="IOV821" s="44"/>
      <c r="IOW821" s="44"/>
      <c r="IOX821" s="44"/>
      <c r="IOY821" s="44"/>
      <c r="IOZ821" s="44"/>
      <c r="IPA821" s="44"/>
      <c r="IPB821" s="44"/>
      <c r="IPC821" s="44"/>
      <c r="IPD821" s="44"/>
      <c r="IPE821" s="44"/>
      <c r="IPF821" s="44"/>
      <c r="IPG821" s="44"/>
      <c r="IPH821" s="44"/>
      <c r="IPI821" s="44"/>
      <c r="IPJ821" s="44"/>
      <c r="IPK821" s="44"/>
      <c r="IPL821" s="44"/>
      <c r="IPM821" s="44"/>
      <c r="IPN821" s="44"/>
      <c r="IPO821" s="44"/>
      <c r="IPP821" s="44"/>
      <c r="IPQ821" s="44"/>
      <c r="IPR821" s="44"/>
      <c r="IPS821" s="44"/>
      <c r="IPT821" s="44"/>
      <c r="IPU821" s="44"/>
      <c r="IPV821" s="44"/>
      <c r="IPW821" s="44"/>
      <c r="IPX821" s="44"/>
      <c r="IPY821" s="44"/>
      <c r="IPZ821" s="44"/>
      <c r="IQA821" s="44"/>
      <c r="IQB821" s="44"/>
      <c r="IQC821" s="44"/>
      <c r="IQD821" s="44"/>
      <c r="IQE821" s="44"/>
      <c r="IQF821" s="44"/>
      <c r="IQG821" s="44"/>
      <c r="IQH821" s="44"/>
      <c r="IQI821" s="44"/>
      <c r="IQJ821" s="44"/>
      <c r="IQK821" s="44"/>
      <c r="IQL821" s="44"/>
      <c r="IQM821" s="44"/>
      <c r="IQN821" s="44"/>
      <c r="IQO821" s="44"/>
      <c r="IQP821" s="44"/>
      <c r="IQQ821" s="44"/>
      <c r="IQR821" s="44"/>
      <c r="IQS821" s="44"/>
      <c r="IQT821" s="44"/>
      <c r="IQU821" s="44"/>
      <c r="IQV821" s="44"/>
      <c r="IQW821" s="44"/>
      <c r="IQX821" s="44"/>
      <c r="IQY821" s="44"/>
      <c r="IQZ821" s="44"/>
      <c r="IRA821" s="44"/>
      <c r="IRB821" s="44"/>
      <c r="IRC821" s="44"/>
      <c r="IRD821" s="44"/>
      <c r="IRE821" s="44"/>
      <c r="IRF821" s="44"/>
      <c r="IRG821" s="44"/>
      <c r="IRH821" s="44"/>
      <c r="IRI821" s="44"/>
      <c r="IRJ821" s="44"/>
      <c r="IRK821" s="44"/>
      <c r="IRL821" s="44"/>
      <c r="IRM821" s="44"/>
      <c r="IRN821" s="44"/>
      <c r="IRO821" s="44"/>
      <c r="IRP821" s="44"/>
      <c r="IRQ821" s="44"/>
      <c r="IRR821" s="44"/>
      <c r="IRS821" s="44"/>
      <c r="IRT821" s="44"/>
      <c r="IRU821" s="44"/>
      <c r="IRV821" s="44"/>
      <c r="IRW821" s="44"/>
      <c r="IRX821" s="44"/>
      <c r="IRY821" s="44"/>
      <c r="IRZ821" s="44"/>
      <c r="ISA821" s="44"/>
      <c r="ISB821" s="44"/>
      <c r="ISC821" s="44"/>
      <c r="ISD821" s="44"/>
      <c r="ISE821" s="44"/>
      <c r="ISF821" s="44"/>
      <c r="ISG821" s="44"/>
      <c r="ISH821" s="44"/>
      <c r="ISI821" s="44"/>
      <c r="ISJ821" s="44"/>
      <c r="ISK821" s="44"/>
      <c r="ISL821" s="44"/>
      <c r="ISM821" s="44"/>
      <c r="ISN821" s="44"/>
      <c r="ISO821" s="44"/>
      <c r="ISP821" s="44"/>
      <c r="ISQ821" s="44"/>
      <c r="ISR821" s="44"/>
      <c r="ISS821" s="44"/>
      <c r="IST821" s="44"/>
      <c r="ISU821" s="44"/>
      <c r="ISV821" s="44"/>
      <c r="ISW821" s="44"/>
      <c r="ISX821" s="44"/>
      <c r="ISY821" s="44"/>
      <c r="ISZ821" s="44"/>
      <c r="ITA821" s="44"/>
      <c r="ITB821" s="44"/>
      <c r="ITC821" s="44"/>
      <c r="ITD821" s="44"/>
      <c r="ITE821" s="44"/>
      <c r="ITF821" s="44"/>
      <c r="ITG821" s="44"/>
      <c r="ITH821" s="44"/>
      <c r="ITI821" s="44"/>
      <c r="ITJ821" s="44"/>
      <c r="ITK821" s="44"/>
      <c r="ITL821" s="44"/>
      <c r="ITM821" s="44"/>
      <c r="ITN821" s="44"/>
      <c r="ITO821" s="44"/>
      <c r="ITP821" s="44"/>
      <c r="ITQ821" s="44"/>
      <c r="ITR821" s="44"/>
      <c r="ITS821" s="44"/>
      <c r="ITT821" s="44"/>
      <c r="ITU821" s="44"/>
      <c r="ITV821" s="44"/>
      <c r="ITW821" s="44"/>
      <c r="ITX821" s="44"/>
      <c r="ITY821" s="44"/>
      <c r="ITZ821" s="44"/>
      <c r="IUA821" s="44"/>
      <c r="IUB821" s="44"/>
      <c r="IUC821" s="44"/>
      <c r="IUD821" s="44"/>
      <c r="IUE821" s="44"/>
      <c r="IUF821" s="44"/>
      <c r="IUG821" s="44"/>
      <c r="IUH821" s="44"/>
      <c r="IUI821" s="44"/>
      <c r="IUJ821" s="44"/>
      <c r="IUK821" s="44"/>
      <c r="IUL821" s="44"/>
      <c r="IUM821" s="44"/>
      <c r="IUN821" s="44"/>
      <c r="IUO821" s="44"/>
      <c r="IUP821" s="44"/>
      <c r="IUQ821" s="44"/>
      <c r="IUR821" s="44"/>
      <c r="IUS821" s="44"/>
      <c r="IUT821" s="44"/>
      <c r="IUU821" s="44"/>
      <c r="IUV821" s="44"/>
      <c r="IUW821" s="44"/>
      <c r="IUX821" s="44"/>
      <c r="IUY821" s="44"/>
      <c r="IUZ821" s="44"/>
      <c r="IVA821" s="44"/>
      <c r="IVB821" s="44"/>
      <c r="IVC821" s="44"/>
      <c r="IVD821" s="44"/>
      <c r="IVE821" s="44"/>
      <c r="IVF821" s="44"/>
      <c r="IVG821" s="44"/>
      <c r="IVH821" s="44"/>
      <c r="IVI821" s="44"/>
      <c r="IVJ821" s="44"/>
      <c r="IVK821" s="44"/>
      <c r="IVL821" s="44"/>
      <c r="IVM821" s="44"/>
      <c r="IVN821" s="44"/>
      <c r="IVO821" s="44"/>
      <c r="IVP821" s="44"/>
      <c r="IVQ821" s="44"/>
      <c r="IVR821" s="44"/>
      <c r="IVS821" s="44"/>
      <c r="IVT821" s="44"/>
      <c r="IVU821" s="44"/>
      <c r="IVV821" s="44"/>
      <c r="IVW821" s="44"/>
      <c r="IVX821" s="44"/>
      <c r="IVY821" s="44"/>
      <c r="IVZ821" s="44"/>
      <c r="IWA821" s="44"/>
      <c r="IWB821" s="44"/>
      <c r="IWC821" s="44"/>
      <c r="IWD821" s="44"/>
      <c r="IWE821" s="44"/>
      <c r="IWF821" s="44"/>
      <c r="IWG821" s="44"/>
      <c r="IWH821" s="44"/>
      <c r="IWI821" s="44"/>
      <c r="IWJ821" s="44"/>
      <c r="IWK821" s="44"/>
      <c r="IWL821" s="44"/>
      <c r="IWM821" s="44"/>
      <c r="IWN821" s="44"/>
      <c r="IWO821" s="44"/>
      <c r="IWP821" s="44"/>
      <c r="IWQ821" s="44"/>
      <c r="IWR821" s="44"/>
      <c r="IWS821" s="44"/>
      <c r="IWT821" s="44"/>
      <c r="IWU821" s="44"/>
      <c r="IWV821" s="44"/>
      <c r="IWW821" s="44"/>
      <c r="IWX821" s="44"/>
      <c r="IWY821" s="44"/>
      <c r="IWZ821" s="44"/>
      <c r="IXA821" s="44"/>
      <c r="IXB821" s="44"/>
      <c r="IXC821" s="44"/>
      <c r="IXD821" s="44"/>
      <c r="IXE821" s="44"/>
      <c r="IXF821" s="44"/>
      <c r="IXG821" s="44"/>
      <c r="IXH821" s="44"/>
      <c r="IXI821" s="44"/>
      <c r="IXJ821" s="44"/>
      <c r="IXK821" s="44"/>
      <c r="IXL821" s="44"/>
      <c r="IXM821" s="44"/>
      <c r="IXN821" s="44"/>
      <c r="IXO821" s="44"/>
      <c r="IXP821" s="44"/>
      <c r="IXQ821" s="44"/>
      <c r="IXR821" s="44"/>
      <c r="IXS821" s="44"/>
      <c r="IXT821" s="44"/>
      <c r="IXU821" s="44"/>
      <c r="IXV821" s="44"/>
      <c r="IXW821" s="44"/>
      <c r="IXX821" s="44"/>
      <c r="IXY821" s="44"/>
      <c r="IXZ821" s="44"/>
      <c r="IYA821" s="44"/>
      <c r="IYB821" s="44"/>
      <c r="IYC821" s="44"/>
      <c r="IYD821" s="44"/>
      <c r="IYE821" s="44"/>
      <c r="IYF821" s="44"/>
      <c r="IYG821" s="44"/>
      <c r="IYH821" s="44"/>
      <c r="IYI821" s="44"/>
      <c r="IYJ821" s="44"/>
      <c r="IYK821" s="44"/>
      <c r="IYL821" s="44"/>
      <c r="IYM821" s="44"/>
      <c r="IYN821" s="44"/>
      <c r="IYO821" s="44"/>
      <c r="IYP821" s="44"/>
      <c r="IYQ821" s="44"/>
      <c r="IYR821" s="44"/>
      <c r="IYS821" s="44"/>
      <c r="IYT821" s="44"/>
      <c r="IYU821" s="44"/>
      <c r="IYV821" s="44"/>
      <c r="IYW821" s="44"/>
      <c r="IYX821" s="44"/>
      <c r="IYY821" s="44"/>
      <c r="IYZ821" s="44"/>
      <c r="IZA821" s="44"/>
      <c r="IZB821" s="44"/>
      <c r="IZC821" s="44"/>
      <c r="IZD821" s="44"/>
      <c r="IZE821" s="44"/>
      <c r="IZF821" s="44"/>
      <c r="IZG821" s="44"/>
      <c r="IZH821" s="44"/>
      <c r="IZI821" s="44"/>
      <c r="IZJ821" s="44"/>
      <c r="IZK821" s="44"/>
      <c r="IZL821" s="44"/>
      <c r="IZM821" s="44"/>
      <c r="IZN821" s="44"/>
      <c r="IZO821" s="44"/>
      <c r="IZP821" s="44"/>
      <c r="IZQ821" s="44"/>
      <c r="IZR821" s="44"/>
      <c r="IZS821" s="44"/>
      <c r="IZT821" s="44"/>
      <c r="IZU821" s="44"/>
      <c r="IZV821" s="44"/>
      <c r="IZW821" s="44"/>
      <c r="IZX821" s="44"/>
      <c r="IZY821" s="44"/>
      <c r="IZZ821" s="44"/>
      <c r="JAA821" s="44"/>
      <c r="JAB821" s="44"/>
      <c r="JAC821" s="44"/>
      <c r="JAD821" s="44"/>
      <c r="JAE821" s="44"/>
      <c r="JAF821" s="44"/>
      <c r="JAG821" s="44"/>
      <c r="JAH821" s="44"/>
      <c r="JAI821" s="44"/>
      <c r="JAJ821" s="44"/>
      <c r="JAK821" s="44"/>
      <c r="JAL821" s="44"/>
      <c r="JAM821" s="44"/>
      <c r="JAN821" s="44"/>
      <c r="JAO821" s="44"/>
      <c r="JAP821" s="44"/>
      <c r="JAQ821" s="44"/>
      <c r="JAR821" s="44"/>
      <c r="JAS821" s="44"/>
      <c r="JAT821" s="44"/>
      <c r="JAU821" s="44"/>
      <c r="JAV821" s="44"/>
      <c r="JAW821" s="44"/>
      <c r="JAX821" s="44"/>
      <c r="JAY821" s="44"/>
      <c r="JAZ821" s="44"/>
      <c r="JBA821" s="44"/>
      <c r="JBB821" s="44"/>
      <c r="JBC821" s="44"/>
      <c r="JBD821" s="44"/>
      <c r="JBE821" s="44"/>
      <c r="JBF821" s="44"/>
      <c r="JBG821" s="44"/>
      <c r="JBH821" s="44"/>
      <c r="JBI821" s="44"/>
      <c r="JBJ821" s="44"/>
      <c r="JBK821" s="44"/>
      <c r="JBL821" s="44"/>
      <c r="JBM821" s="44"/>
      <c r="JBN821" s="44"/>
      <c r="JBO821" s="44"/>
      <c r="JBP821" s="44"/>
      <c r="JBQ821" s="44"/>
      <c r="JBR821" s="44"/>
      <c r="JBS821" s="44"/>
      <c r="JBT821" s="44"/>
      <c r="JBU821" s="44"/>
      <c r="JBV821" s="44"/>
      <c r="JBW821" s="44"/>
      <c r="JBX821" s="44"/>
      <c r="JBY821" s="44"/>
      <c r="JBZ821" s="44"/>
      <c r="JCA821" s="44"/>
      <c r="JCB821" s="44"/>
      <c r="JCC821" s="44"/>
      <c r="JCD821" s="44"/>
      <c r="JCE821" s="44"/>
      <c r="JCF821" s="44"/>
      <c r="JCG821" s="44"/>
      <c r="JCH821" s="44"/>
      <c r="JCI821" s="44"/>
      <c r="JCJ821" s="44"/>
      <c r="JCK821" s="44"/>
      <c r="JCL821" s="44"/>
      <c r="JCM821" s="44"/>
      <c r="JCN821" s="44"/>
      <c r="JCO821" s="44"/>
      <c r="JCP821" s="44"/>
      <c r="JCQ821" s="44"/>
      <c r="JCR821" s="44"/>
      <c r="JCS821" s="44"/>
      <c r="JCT821" s="44"/>
      <c r="JCU821" s="44"/>
      <c r="JCV821" s="44"/>
      <c r="JCW821" s="44"/>
      <c r="JCX821" s="44"/>
      <c r="JCY821" s="44"/>
      <c r="JCZ821" s="44"/>
      <c r="JDA821" s="44"/>
      <c r="JDB821" s="44"/>
      <c r="JDC821" s="44"/>
      <c r="JDD821" s="44"/>
      <c r="JDE821" s="44"/>
      <c r="JDF821" s="44"/>
      <c r="JDG821" s="44"/>
      <c r="JDH821" s="44"/>
      <c r="JDI821" s="44"/>
      <c r="JDJ821" s="44"/>
      <c r="JDK821" s="44"/>
      <c r="JDL821" s="44"/>
      <c r="JDM821" s="44"/>
      <c r="JDN821" s="44"/>
      <c r="JDO821" s="44"/>
      <c r="JDP821" s="44"/>
      <c r="JDQ821" s="44"/>
      <c r="JDR821" s="44"/>
      <c r="JDS821" s="44"/>
      <c r="JDT821" s="44"/>
      <c r="JDU821" s="44"/>
      <c r="JDV821" s="44"/>
      <c r="JDW821" s="44"/>
      <c r="JDX821" s="44"/>
      <c r="JDY821" s="44"/>
      <c r="JDZ821" s="44"/>
      <c r="JEA821" s="44"/>
      <c r="JEB821" s="44"/>
      <c r="JEC821" s="44"/>
      <c r="JED821" s="44"/>
      <c r="JEE821" s="44"/>
      <c r="JEF821" s="44"/>
      <c r="JEG821" s="44"/>
      <c r="JEH821" s="44"/>
      <c r="JEI821" s="44"/>
      <c r="JEJ821" s="44"/>
      <c r="JEK821" s="44"/>
      <c r="JEL821" s="44"/>
      <c r="JEM821" s="44"/>
      <c r="JEN821" s="44"/>
      <c r="JEO821" s="44"/>
      <c r="JEP821" s="44"/>
      <c r="JEQ821" s="44"/>
      <c r="JER821" s="44"/>
      <c r="JES821" s="44"/>
      <c r="JET821" s="44"/>
      <c r="JEU821" s="44"/>
      <c r="JEV821" s="44"/>
      <c r="JEW821" s="44"/>
      <c r="JEX821" s="44"/>
      <c r="JEY821" s="44"/>
      <c r="JEZ821" s="44"/>
      <c r="JFA821" s="44"/>
      <c r="JFB821" s="44"/>
      <c r="JFC821" s="44"/>
      <c r="JFD821" s="44"/>
      <c r="JFE821" s="44"/>
      <c r="JFF821" s="44"/>
      <c r="JFG821" s="44"/>
      <c r="JFH821" s="44"/>
      <c r="JFI821" s="44"/>
      <c r="JFJ821" s="44"/>
      <c r="JFK821" s="44"/>
      <c r="JFL821" s="44"/>
      <c r="JFM821" s="44"/>
      <c r="JFN821" s="44"/>
      <c r="JFO821" s="44"/>
      <c r="JFP821" s="44"/>
      <c r="JFQ821" s="44"/>
      <c r="JFR821" s="44"/>
      <c r="JFS821" s="44"/>
      <c r="JFT821" s="44"/>
      <c r="JFU821" s="44"/>
      <c r="JFV821" s="44"/>
      <c r="JFW821" s="44"/>
      <c r="JFX821" s="44"/>
      <c r="JFY821" s="44"/>
      <c r="JFZ821" s="44"/>
      <c r="JGA821" s="44"/>
      <c r="JGB821" s="44"/>
      <c r="JGC821" s="44"/>
      <c r="JGD821" s="44"/>
      <c r="JGE821" s="44"/>
      <c r="JGF821" s="44"/>
      <c r="JGG821" s="44"/>
      <c r="JGH821" s="44"/>
      <c r="JGI821" s="44"/>
      <c r="JGJ821" s="44"/>
      <c r="JGK821" s="44"/>
      <c r="JGL821" s="44"/>
      <c r="JGM821" s="44"/>
      <c r="JGN821" s="44"/>
      <c r="JGO821" s="44"/>
      <c r="JGP821" s="44"/>
      <c r="JGQ821" s="44"/>
      <c r="JGR821" s="44"/>
      <c r="JGS821" s="44"/>
      <c r="JGT821" s="44"/>
      <c r="JGU821" s="44"/>
      <c r="JGV821" s="44"/>
      <c r="JGW821" s="44"/>
      <c r="JGX821" s="44"/>
      <c r="JGY821" s="44"/>
      <c r="JGZ821" s="44"/>
      <c r="JHA821" s="44"/>
      <c r="JHB821" s="44"/>
      <c r="JHC821" s="44"/>
      <c r="JHD821" s="44"/>
      <c r="JHE821" s="44"/>
      <c r="JHF821" s="44"/>
      <c r="JHG821" s="44"/>
      <c r="JHH821" s="44"/>
      <c r="JHI821" s="44"/>
      <c r="JHJ821" s="44"/>
      <c r="JHK821" s="44"/>
      <c r="JHL821" s="44"/>
      <c r="JHM821" s="44"/>
      <c r="JHN821" s="44"/>
      <c r="JHO821" s="44"/>
      <c r="JHP821" s="44"/>
      <c r="JHQ821" s="44"/>
      <c r="JHR821" s="44"/>
      <c r="JHS821" s="44"/>
      <c r="JHT821" s="44"/>
      <c r="JHU821" s="44"/>
      <c r="JHV821" s="44"/>
      <c r="JHW821" s="44"/>
      <c r="JHX821" s="44"/>
      <c r="JHY821" s="44"/>
      <c r="JHZ821" s="44"/>
      <c r="JIA821" s="44"/>
      <c r="JIB821" s="44"/>
      <c r="JIC821" s="44"/>
      <c r="JID821" s="44"/>
      <c r="JIE821" s="44"/>
      <c r="JIF821" s="44"/>
      <c r="JIG821" s="44"/>
      <c r="JIH821" s="44"/>
      <c r="JII821" s="44"/>
      <c r="JIJ821" s="44"/>
      <c r="JIK821" s="44"/>
      <c r="JIL821" s="44"/>
      <c r="JIM821" s="44"/>
      <c r="JIN821" s="44"/>
      <c r="JIO821" s="44"/>
      <c r="JIP821" s="44"/>
      <c r="JIQ821" s="44"/>
      <c r="JIR821" s="44"/>
      <c r="JIS821" s="44"/>
      <c r="JIT821" s="44"/>
      <c r="JIU821" s="44"/>
      <c r="JIV821" s="44"/>
      <c r="JIW821" s="44"/>
      <c r="JIX821" s="44"/>
      <c r="JIY821" s="44"/>
      <c r="JIZ821" s="44"/>
      <c r="JJA821" s="44"/>
      <c r="JJB821" s="44"/>
      <c r="JJC821" s="44"/>
      <c r="JJD821" s="44"/>
      <c r="JJE821" s="44"/>
      <c r="JJF821" s="44"/>
      <c r="JJG821" s="44"/>
      <c r="JJH821" s="44"/>
      <c r="JJI821" s="44"/>
      <c r="JJJ821" s="44"/>
      <c r="JJK821" s="44"/>
      <c r="JJL821" s="44"/>
      <c r="JJM821" s="44"/>
      <c r="JJN821" s="44"/>
      <c r="JJO821" s="44"/>
      <c r="JJP821" s="44"/>
      <c r="JJQ821" s="44"/>
      <c r="JJR821" s="44"/>
      <c r="JJS821" s="44"/>
      <c r="JJT821" s="44"/>
      <c r="JJU821" s="44"/>
      <c r="JJV821" s="44"/>
      <c r="JJW821" s="44"/>
      <c r="JJX821" s="44"/>
      <c r="JJY821" s="44"/>
      <c r="JJZ821" s="44"/>
      <c r="JKA821" s="44"/>
      <c r="JKB821" s="44"/>
      <c r="JKC821" s="44"/>
      <c r="JKD821" s="44"/>
      <c r="JKE821" s="44"/>
      <c r="JKF821" s="44"/>
      <c r="JKG821" s="44"/>
      <c r="JKH821" s="44"/>
      <c r="JKI821" s="44"/>
      <c r="JKJ821" s="44"/>
      <c r="JKK821" s="44"/>
      <c r="JKL821" s="44"/>
      <c r="JKM821" s="44"/>
      <c r="JKN821" s="44"/>
      <c r="JKO821" s="44"/>
      <c r="JKP821" s="44"/>
      <c r="JKQ821" s="44"/>
      <c r="JKR821" s="44"/>
      <c r="JKS821" s="44"/>
      <c r="JKT821" s="44"/>
      <c r="JKU821" s="44"/>
      <c r="JKV821" s="44"/>
      <c r="JKW821" s="44"/>
      <c r="JKX821" s="44"/>
      <c r="JKY821" s="44"/>
      <c r="JKZ821" s="44"/>
      <c r="JLA821" s="44"/>
      <c r="JLB821" s="44"/>
      <c r="JLC821" s="44"/>
      <c r="JLD821" s="44"/>
      <c r="JLE821" s="44"/>
      <c r="JLF821" s="44"/>
      <c r="JLG821" s="44"/>
      <c r="JLH821" s="44"/>
      <c r="JLI821" s="44"/>
      <c r="JLJ821" s="44"/>
      <c r="JLK821" s="44"/>
      <c r="JLL821" s="44"/>
      <c r="JLM821" s="44"/>
      <c r="JLN821" s="44"/>
      <c r="JLO821" s="44"/>
      <c r="JLP821" s="44"/>
      <c r="JLQ821" s="44"/>
      <c r="JLR821" s="44"/>
      <c r="JLS821" s="44"/>
      <c r="JLT821" s="44"/>
      <c r="JLU821" s="44"/>
      <c r="JLV821" s="44"/>
      <c r="JLW821" s="44"/>
      <c r="JLX821" s="44"/>
      <c r="JLY821" s="44"/>
      <c r="JLZ821" s="44"/>
      <c r="JMA821" s="44"/>
      <c r="JMB821" s="44"/>
      <c r="JMC821" s="44"/>
      <c r="JMD821" s="44"/>
      <c r="JME821" s="44"/>
      <c r="JMF821" s="44"/>
      <c r="JMG821" s="44"/>
      <c r="JMH821" s="44"/>
      <c r="JMI821" s="44"/>
      <c r="JMJ821" s="44"/>
      <c r="JMK821" s="44"/>
      <c r="JML821" s="44"/>
      <c r="JMM821" s="44"/>
      <c r="JMN821" s="44"/>
      <c r="JMO821" s="44"/>
      <c r="JMP821" s="44"/>
      <c r="JMQ821" s="44"/>
      <c r="JMR821" s="44"/>
      <c r="JMS821" s="44"/>
      <c r="JMT821" s="44"/>
      <c r="JMU821" s="44"/>
      <c r="JMV821" s="44"/>
      <c r="JMW821" s="44"/>
      <c r="JMX821" s="44"/>
      <c r="JMY821" s="44"/>
      <c r="JMZ821" s="44"/>
      <c r="JNA821" s="44"/>
      <c r="JNB821" s="44"/>
      <c r="JNC821" s="44"/>
      <c r="JND821" s="44"/>
      <c r="JNE821" s="44"/>
      <c r="JNF821" s="44"/>
      <c r="JNG821" s="44"/>
      <c r="JNH821" s="44"/>
      <c r="JNI821" s="44"/>
      <c r="JNJ821" s="44"/>
      <c r="JNK821" s="44"/>
      <c r="JNL821" s="44"/>
      <c r="JNM821" s="44"/>
      <c r="JNN821" s="44"/>
      <c r="JNO821" s="44"/>
      <c r="JNP821" s="44"/>
      <c r="JNQ821" s="44"/>
      <c r="JNR821" s="44"/>
      <c r="JNS821" s="44"/>
      <c r="JNT821" s="44"/>
      <c r="JNU821" s="44"/>
      <c r="JNV821" s="44"/>
      <c r="JNW821" s="44"/>
      <c r="JNX821" s="44"/>
      <c r="JNY821" s="44"/>
      <c r="JNZ821" s="44"/>
      <c r="JOA821" s="44"/>
      <c r="JOB821" s="44"/>
      <c r="JOC821" s="44"/>
      <c r="JOD821" s="44"/>
      <c r="JOE821" s="44"/>
      <c r="JOF821" s="44"/>
      <c r="JOG821" s="44"/>
      <c r="JOH821" s="44"/>
      <c r="JOI821" s="44"/>
      <c r="JOJ821" s="44"/>
      <c r="JOK821" s="44"/>
      <c r="JOL821" s="44"/>
      <c r="JOM821" s="44"/>
      <c r="JON821" s="44"/>
      <c r="JOO821" s="44"/>
      <c r="JOP821" s="44"/>
      <c r="JOQ821" s="44"/>
      <c r="JOR821" s="44"/>
      <c r="JOS821" s="44"/>
      <c r="JOT821" s="44"/>
      <c r="JOU821" s="44"/>
      <c r="JOV821" s="44"/>
      <c r="JOW821" s="44"/>
      <c r="JOX821" s="44"/>
      <c r="JOY821" s="44"/>
      <c r="JOZ821" s="44"/>
      <c r="JPA821" s="44"/>
      <c r="JPB821" s="44"/>
      <c r="JPC821" s="44"/>
      <c r="JPD821" s="44"/>
      <c r="JPE821" s="44"/>
      <c r="JPF821" s="44"/>
      <c r="JPG821" s="44"/>
      <c r="JPH821" s="44"/>
      <c r="JPI821" s="44"/>
      <c r="JPJ821" s="44"/>
      <c r="JPK821" s="44"/>
      <c r="JPL821" s="44"/>
      <c r="JPM821" s="44"/>
      <c r="JPN821" s="44"/>
      <c r="JPO821" s="44"/>
      <c r="JPP821" s="44"/>
      <c r="JPQ821" s="44"/>
      <c r="JPR821" s="44"/>
      <c r="JPS821" s="44"/>
      <c r="JPT821" s="44"/>
      <c r="JPU821" s="44"/>
      <c r="JPV821" s="44"/>
      <c r="JPW821" s="44"/>
      <c r="JPX821" s="44"/>
      <c r="JPY821" s="44"/>
      <c r="JPZ821" s="44"/>
      <c r="JQA821" s="44"/>
      <c r="JQB821" s="44"/>
      <c r="JQC821" s="44"/>
      <c r="JQD821" s="44"/>
      <c r="JQE821" s="44"/>
      <c r="JQF821" s="44"/>
      <c r="JQG821" s="44"/>
      <c r="JQH821" s="44"/>
      <c r="JQI821" s="44"/>
      <c r="JQJ821" s="44"/>
      <c r="JQK821" s="44"/>
      <c r="JQL821" s="44"/>
      <c r="JQM821" s="44"/>
      <c r="JQN821" s="44"/>
      <c r="JQO821" s="44"/>
      <c r="JQP821" s="44"/>
      <c r="JQQ821" s="44"/>
      <c r="JQR821" s="44"/>
      <c r="JQS821" s="44"/>
      <c r="JQT821" s="44"/>
      <c r="JQU821" s="44"/>
      <c r="JQV821" s="44"/>
      <c r="JQW821" s="44"/>
      <c r="JQX821" s="44"/>
      <c r="JQY821" s="44"/>
      <c r="JQZ821" s="44"/>
      <c r="JRA821" s="44"/>
      <c r="JRB821" s="44"/>
      <c r="JRC821" s="44"/>
      <c r="JRD821" s="44"/>
      <c r="JRE821" s="44"/>
      <c r="JRF821" s="44"/>
      <c r="JRG821" s="44"/>
      <c r="JRH821" s="44"/>
      <c r="JRI821" s="44"/>
      <c r="JRJ821" s="44"/>
      <c r="JRK821" s="44"/>
      <c r="JRL821" s="44"/>
      <c r="JRM821" s="44"/>
      <c r="JRN821" s="44"/>
      <c r="JRO821" s="44"/>
      <c r="JRP821" s="44"/>
      <c r="JRQ821" s="44"/>
      <c r="JRR821" s="44"/>
      <c r="JRS821" s="44"/>
      <c r="JRT821" s="44"/>
      <c r="JRU821" s="44"/>
      <c r="JRV821" s="44"/>
      <c r="JRW821" s="44"/>
      <c r="JRX821" s="44"/>
      <c r="JRY821" s="44"/>
      <c r="JRZ821" s="44"/>
      <c r="JSA821" s="44"/>
      <c r="JSB821" s="44"/>
      <c r="JSC821" s="44"/>
      <c r="JSD821" s="44"/>
      <c r="JSE821" s="44"/>
      <c r="JSF821" s="44"/>
      <c r="JSG821" s="44"/>
      <c r="JSH821" s="44"/>
      <c r="JSI821" s="44"/>
      <c r="JSJ821" s="44"/>
      <c r="JSK821" s="44"/>
      <c r="JSL821" s="44"/>
      <c r="JSM821" s="44"/>
      <c r="JSN821" s="44"/>
      <c r="JSO821" s="44"/>
      <c r="JSP821" s="44"/>
      <c r="JSQ821" s="44"/>
      <c r="JSR821" s="44"/>
      <c r="JSS821" s="44"/>
      <c r="JST821" s="44"/>
      <c r="JSU821" s="44"/>
      <c r="JSV821" s="44"/>
      <c r="JSW821" s="44"/>
      <c r="JSX821" s="44"/>
      <c r="JSY821" s="44"/>
      <c r="JSZ821" s="44"/>
      <c r="JTA821" s="44"/>
      <c r="JTB821" s="44"/>
      <c r="JTC821" s="44"/>
      <c r="JTD821" s="44"/>
      <c r="JTE821" s="44"/>
      <c r="JTF821" s="44"/>
      <c r="JTG821" s="44"/>
      <c r="JTH821" s="44"/>
      <c r="JTI821" s="44"/>
      <c r="JTJ821" s="44"/>
      <c r="JTK821" s="44"/>
      <c r="JTL821" s="44"/>
      <c r="JTM821" s="44"/>
      <c r="JTN821" s="44"/>
      <c r="JTO821" s="44"/>
      <c r="JTP821" s="44"/>
      <c r="JTQ821" s="44"/>
      <c r="JTR821" s="44"/>
      <c r="JTS821" s="44"/>
      <c r="JTT821" s="44"/>
      <c r="JTU821" s="44"/>
      <c r="JTV821" s="44"/>
      <c r="JTW821" s="44"/>
      <c r="JTX821" s="44"/>
      <c r="JTY821" s="44"/>
      <c r="JTZ821" s="44"/>
      <c r="JUA821" s="44"/>
      <c r="JUB821" s="44"/>
      <c r="JUC821" s="44"/>
      <c r="JUD821" s="44"/>
      <c r="JUE821" s="44"/>
      <c r="JUF821" s="44"/>
      <c r="JUG821" s="44"/>
      <c r="JUH821" s="44"/>
      <c r="JUI821" s="44"/>
      <c r="JUJ821" s="44"/>
      <c r="JUK821" s="44"/>
      <c r="JUL821" s="44"/>
      <c r="JUM821" s="44"/>
      <c r="JUN821" s="44"/>
      <c r="JUO821" s="44"/>
      <c r="JUP821" s="44"/>
      <c r="JUQ821" s="44"/>
      <c r="JUR821" s="44"/>
      <c r="JUS821" s="44"/>
      <c r="JUT821" s="44"/>
      <c r="JUU821" s="44"/>
      <c r="JUV821" s="44"/>
      <c r="JUW821" s="44"/>
      <c r="JUX821" s="44"/>
      <c r="JUY821" s="44"/>
      <c r="JUZ821" s="44"/>
      <c r="JVA821" s="44"/>
      <c r="JVB821" s="44"/>
      <c r="JVC821" s="44"/>
      <c r="JVD821" s="44"/>
      <c r="JVE821" s="44"/>
      <c r="JVF821" s="44"/>
      <c r="JVG821" s="44"/>
      <c r="JVH821" s="44"/>
      <c r="JVI821" s="44"/>
      <c r="JVJ821" s="44"/>
      <c r="JVK821" s="44"/>
      <c r="JVL821" s="44"/>
      <c r="JVM821" s="44"/>
      <c r="JVN821" s="44"/>
      <c r="JVO821" s="44"/>
      <c r="JVP821" s="44"/>
      <c r="JVQ821" s="44"/>
      <c r="JVR821" s="44"/>
      <c r="JVS821" s="44"/>
      <c r="JVT821" s="44"/>
      <c r="JVU821" s="44"/>
      <c r="JVV821" s="44"/>
      <c r="JVW821" s="44"/>
      <c r="JVX821" s="44"/>
      <c r="JVY821" s="44"/>
      <c r="JVZ821" s="44"/>
      <c r="JWA821" s="44"/>
      <c r="JWB821" s="44"/>
      <c r="JWC821" s="44"/>
      <c r="JWD821" s="44"/>
      <c r="JWE821" s="44"/>
      <c r="JWF821" s="44"/>
      <c r="JWG821" s="44"/>
      <c r="JWH821" s="44"/>
      <c r="JWI821" s="44"/>
      <c r="JWJ821" s="44"/>
      <c r="JWK821" s="44"/>
      <c r="JWL821" s="44"/>
      <c r="JWM821" s="44"/>
      <c r="JWN821" s="44"/>
      <c r="JWO821" s="44"/>
      <c r="JWP821" s="44"/>
      <c r="JWQ821" s="44"/>
      <c r="JWR821" s="44"/>
      <c r="JWS821" s="44"/>
      <c r="JWT821" s="44"/>
      <c r="JWU821" s="44"/>
      <c r="JWV821" s="44"/>
      <c r="JWW821" s="44"/>
      <c r="JWX821" s="44"/>
      <c r="JWY821" s="44"/>
      <c r="JWZ821" s="44"/>
      <c r="JXA821" s="44"/>
      <c r="JXB821" s="44"/>
      <c r="JXC821" s="44"/>
      <c r="JXD821" s="44"/>
      <c r="JXE821" s="44"/>
      <c r="JXF821" s="44"/>
      <c r="JXG821" s="44"/>
      <c r="JXH821" s="44"/>
      <c r="JXI821" s="44"/>
      <c r="JXJ821" s="44"/>
      <c r="JXK821" s="44"/>
      <c r="JXL821" s="44"/>
      <c r="JXM821" s="44"/>
      <c r="JXN821" s="44"/>
      <c r="JXO821" s="44"/>
      <c r="JXP821" s="44"/>
      <c r="JXQ821" s="44"/>
      <c r="JXR821" s="44"/>
      <c r="JXS821" s="44"/>
      <c r="JXT821" s="44"/>
      <c r="JXU821" s="44"/>
      <c r="JXV821" s="44"/>
      <c r="JXW821" s="44"/>
      <c r="JXX821" s="44"/>
      <c r="JXY821" s="44"/>
      <c r="JXZ821" s="44"/>
      <c r="JYA821" s="44"/>
      <c r="JYB821" s="44"/>
      <c r="JYC821" s="44"/>
      <c r="JYD821" s="44"/>
      <c r="JYE821" s="44"/>
      <c r="JYF821" s="44"/>
      <c r="JYG821" s="44"/>
      <c r="JYH821" s="44"/>
      <c r="JYI821" s="44"/>
      <c r="JYJ821" s="44"/>
      <c r="JYK821" s="44"/>
      <c r="JYL821" s="44"/>
      <c r="JYM821" s="44"/>
      <c r="JYN821" s="44"/>
      <c r="JYO821" s="44"/>
      <c r="JYP821" s="44"/>
      <c r="JYQ821" s="44"/>
      <c r="JYR821" s="44"/>
      <c r="JYS821" s="44"/>
      <c r="JYT821" s="44"/>
      <c r="JYU821" s="44"/>
      <c r="JYV821" s="44"/>
      <c r="JYW821" s="44"/>
      <c r="JYX821" s="44"/>
      <c r="JYY821" s="44"/>
      <c r="JYZ821" s="44"/>
      <c r="JZA821" s="44"/>
      <c r="JZB821" s="44"/>
      <c r="JZC821" s="44"/>
      <c r="JZD821" s="44"/>
      <c r="JZE821" s="44"/>
      <c r="JZF821" s="44"/>
      <c r="JZG821" s="44"/>
      <c r="JZH821" s="44"/>
      <c r="JZI821" s="44"/>
      <c r="JZJ821" s="44"/>
      <c r="JZK821" s="44"/>
      <c r="JZL821" s="44"/>
      <c r="JZM821" s="44"/>
      <c r="JZN821" s="44"/>
      <c r="JZO821" s="44"/>
      <c r="JZP821" s="44"/>
      <c r="JZQ821" s="44"/>
      <c r="JZR821" s="44"/>
      <c r="JZS821" s="44"/>
      <c r="JZT821" s="44"/>
      <c r="JZU821" s="44"/>
      <c r="JZV821" s="44"/>
      <c r="JZW821" s="44"/>
      <c r="JZX821" s="44"/>
      <c r="JZY821" s="44"/>
      <c r="JZZ821" s="44"/>
      <c r="KAA821" s="44"/>
      <c r="KAB821" s="44"/>
      <c r="KAC821" s="44"/>
      <c r="KAD821" s="44"/>
      <c r="KAE821" s="44"/>
      <c r="KAF821" s="44"/>
      <c r="KAG821" s="44"/>
      <c r="KAH821" s="44"/>
      <c r="KAI821" s="44"/>
      <c r="KAJ821" s="44"/>
      <c r="KAK821" s="44"/>
      <c r="KAL821" s="44"/>
      <c r="KAM821" s="44"/>
      <c r="KAN821" s="44"/>
      <c r="KAO821" s="44"/>
      <c r="KAP821" s="44"/>
      <c r="KAQ821" s="44"/>
      <c r="KAR821" s="44"/>
      <c r="KAS821" s="44"/>
      <c r="KAT821" s="44"/>
      <c r="KAU821" s="44"/>
      <c r="KAV821" s="44"/>
      <c r="KAW821" s="44"/>
      <c r="KAX821" s="44"/>
      <c r="KAY821" s="44"/>
      <c r="KAZ821" s="44"/>
      <c r="KBA821" s="44"/>
      <c r="KBB821" s="44"/>
      <c r="KBC821" s="44"/>
      <c r="KBD821" s="44"/>
      <c r="KBE821" s="44"/>
      <c r="KBF821" s="44"/>
      <c r="KBG821" s="44"/>
      <c r="KBH821" s="44"/>
      <c r="KBI821" s="44"/>
      <c r="KBJ821" s="44"/>
      <c r="KBK821" s="44"/>
      <c r="KBL821" s="44"/>
      <c r="KBM821" s="44"/>
      <c r="KBN821" s="44"/>
      <c r="KBO821" s="44"/>
      <c r="KBP821" s="44"/>
      <c r="KBQ821" s="44"/>
      <c r="KBR821" s="44"/>
      <c r="KBS821" s="44"/>
      <c r="KBT821" s="44"/>
      <c r="KBU821" s="44"/>
      <c r="KBV821" s="44"/>
      <c r="KBW821" s="44"/>
      <c r="KBX821" s="44"/>
      <c r="KBY821" s="44"/>
      <c r="KBZ821" s="44"/>
      <c r="KCA821" s="44"/>
      <c r="KCB821" s="44"/>
      <c r="KCC821" s="44"/>
      <c r="KCD821" s="44"/>
      <c r="KCE821" s="44"/>
      <c r="KCF821" s="44"/>
      <c r="KCG821" s="44"/>
      <c r="KCH821" s="44"/>
      <c r="KCI821" s="44"/>
      <c r="KCJ821" s="44"/>
      <c r="KCK821" s="44"/>
      <c r="KCL821" s="44"/>
      <c r="KCM821" s="44"/>
      <c r="KCN821" s="44"/>
      <c r="KCO821" s="44"/>
      <c r="KCP821" s="44"/>
      <c r="KCQ821" s="44"/>
      <c r="KCR821" s="44"/>
      <c r="KCS821" s="44"/>
      <c r="KCT821" s="44"/>
      <c r="KCU821" s="44"/>
      <c r="KCV821" s="44"/>
      <c r="KCW821" s="44"/>
      <c r="KCX821" s="44"/>
      <c r="KCY821" s="44"/>
      <c r="KCZ821" s="44"/>
      <c r="KDA821" s="44"/>
      <c r="KDB821" s="44"/>
      <c r="KDC821" s="44"/>
      <c r="KDD821" s="44"/>
      <c r="KDE821" s="44"/>
      <c r="KDF821" s="44"/>
      <c r="KDG821" s="44"/>
      <c r="KDH821" s="44"/>
      <c r="KDI821" s="44"/>
      <c r="KDJ821" s="44"/>
      <c r="KDK821" s="44"/>
      <c r="KDL821" s="44"/>
      <c r="KDM821" s="44"/>
      <c r="KDN821" s="44"/>
      <c r="KDO821" s="44"/>
      <c r="KDP821" s="44"/>
      <c r="KDQ821" s="44"/>
      <c r="KDR821" s="44"/>
      <c r="KDS821" s="44"/>
      <c r="KDT821" s="44"/>
      <c r="KDU821" s="44"/>
      <c r="KDV821" s="44"/>
      <c r="KDW821" s="44"/>
      <c r="KDX821" s="44"/>
      <c r="KDY821" s="44"/>
      <c r="KDZ821" s="44"/>
      <c r="KEA821" s="44"/>
      <c r="KEB821" s="44"/>
      <c r="KEC821" s="44"/>
      <c r="KED821" s="44"/>
      <c r="KEE821" s="44"/>
      <c r="KEF821" s="44"/>
      <c r="KEG821" s="44"/>
      <c r="KEH821" s="44"/>
      <c r="KEI821" s="44"/>
      <c r="KEJ821" s="44"/>
      <c r="KEK821" s="44"/>
      <c r="KEL821" s="44"/>
      <c r="KEM821" s="44"/>
      <c r="KEN821" s="44"/>
      <c r="KEO821" s="44"/>
      <c r="KEP821" s="44"/>
      <c r="KEQ821" s="44"/>
      <c r="KER821" s="44"/>
      <c r="KES821" s="44"/>
      <c r="KET821" s="44"/>
      <c r="KEU821" s="44"/>
      <c r="KEV821" s="44"/>
      <c r="KEW821" s="44"/>
      <c r="KEX821" s="44"/>
      <c r="KEY821" s="44"/>
      <c r="KEZ821" s="44"/>
      <c r="KFA821" s="44"/>
      <c r="KFB821" s="44"/>
      <c r="KFC821" s="44"/>
      <c r="KFD821" s="44"/>
      <c r="KFE821" s="44"/>
      <c r="KFF821" s="44"/>
      <c r="KFG821" s="44"/>
      <c r="KFH821" s="44"/>
      <c r="KFI821" s="44"/>
      <c r="KFJ821" s="44"/>
      <c r="KFK821" s="44"/>
      <c r="KFL821" s="44"/>
      <c r="KFM821" s="44"/>
      <c r="KFN821" s="44"/>
      <c r="KFO821" s="44"/>
      <c r="KFP821" s="44"/>
      <c r="KFQ821" s="44"/>
      <c r="KFR821" s="44"/>
      <c r="KFS821" s="44"/>
      <c r="KFT821" s="44"/>
      <c r="KFU821" s="44"/>
      <c r="KFV821" s="44"/>
      <c r="KFW821" s="44"/>
      <c r="KFX821" s="44"/>
      <c r="KFY821" s="44"/>
      <c r="KFZ821" s="44"/>
      <c r="KGA821" s="44"/>
      <c r="KGB821" s="44"/>
      <c r="KGC821" s="44"/>
      <c r="KGD821" s="44"/>
      <c r="KGE821" s="44"/>
      <c r="KGF821" s="44"/>
      <c r="KGG821" s="44"/>
      <c r="KGH821" s="44"/>
      <c r="KGI821" s="44"/>
      <c r="KGJ821" s="44"/>
      <c r="KGK821" s="44"/>
      <c r="KGL821" s="44"/>
      <c r="KGM821" s="44"/>
      <c r="KGN821" s="44"/>
      <c r="KGO821" s="44"/>
      <c r="KGP821" s="44"/>
      <c r="KGQ821" s="44"/>
      <c r="KGR821" s="44"/>
      <c r="KGS821" s="44"/>
      <c r="KGT821" s="44"/>
      <c r="KGU821" s="44"/>
      <c r="KGV821" s="44"/>
      <c r="KGW821" s="44"/>
      <c r="KGX821" s="44"/>
      <c r="KGY821" s="44"/>
      <c r="KGZ821" s="44"/>
      <c r="KHA821" s="44"/>
      <c r="KHB821" s="44"/>
      <c r="KHC821" s="44"/>
      <c r="KHD821" s="44"/>
      <c r="KHE821" s="44"/>
      <c r="KHF821" s="44"/>
      <c r="KHG821" s="44"/>
      <c r="KHH821" s="44"/>
      <c r="KHI821" s="44"/>
      <c r="KHJ821" s="44"/>
      <c r="KHK821" s="44"/>
      <c r="KHL821" s="44"/>
      <c r="KHM821" s="44"/>
      <c r="KHN821" s="44"/>
      <c r="KHO821" s="44"/>
      <c r="KHP821" s="44"/>
      <c r="KHQ821" s="44"/>
      <c r="KHR821" s="44"/>
      <c r="KHS821" s="44"/>
      <c r="KHT821" s="44"/>
      <c r="KHU821" s="44"/>
      <c r="KHV821" s="44"/>
      <c r="KHW821" s="44"/>
      <c r="KHX821" s="44"/>
      <c r="KHY821" s="44"/>
      <c r="KHZ821" s="44"/>
      <c r="KIA821" s="44"/>
      <c r="KIB821" s="44"/>
      <c r="KIC821" s="44"/>
      <c r="KID821" s="44"/>
      <c r="KIE821" s="44"/>
      <c r="KIF821" s="44"/>
      <c r="KIG821" s="44"/>
      <c r="KIH821" s="44"/>
      <c r="KII821" s="44"/>
      <c r="KIJ821" s="44"/>
      <c r="KIK821" s="44"/>
      <c r="KIL821" s="44"/>
      <c r="KIM821" s="44"/>
      <c r="KIN821" s="44"/>
      <c r="KIO821" s="44"/>
      <c r="KIP821" s="44"/>
      <c r="KIQ821" s="44"/>
      <c r="KIR821" s="44"/>
      <c r="KIS821" s="44"/>
      <c r="KIT821" s="44"/>
      <c r="KIU821" s="44"/>
      <c r="KIV821" s="44"/>
      <c r="KIW821" s="44"/>
      <c r="KIX821" s="44"/>
      <c r="KIY821" s="44"/>
      <c r="KIZ821" s="44"/>
      <c r="KJA821" s="44"/>
      <c r="KJB821" s="44"/>
      <c r="KJC821" s="44"/>
      <c r="KJD821" s="44"/>
      <c r="KJE821" s="44"/>
      <c r="KJF821" s="44"/>
      <c r="KJG821" s="44"/>
      <c r="KJH821" s="44"/>
      <c r="KJI821" s="44"/>
      <c r="KJJ821" s="44"/>
      <c r="KJK821" s="44"/>
      <c r="KJL821" s="44"/>
      <c r="KJM821" s="44"/>
      <c r="KJN821" s="44"/>
      <c r="KJO821" s="44"/>
      <c r="KJP821" s="44"/>
      <c r="KJQ821" s="44"/>
      <c r="KJR821" s="44"/>
      <c r="KJS821" s="44"/>
      <c r="KJT821" s="44"/>
      <c r="KJU821" s="44"/>
      <c r="KJV821" s="44"/>
      <c r="KJW821" s="44"/>
      <c r="KJX821" s="44"/>
      <c r="KJY821" s="44"/>
      <c r="KJZ821" s="44"/>
      <c r="KKA821" s="44"/>
      <c r="KKB821" s="44"/>
      <c r="KKC821" s="44"/>
      <c r="KKD821" s="44"/>
      <c r="KKE821" s="44"/>
      <c r="KKF821" s="44"/>
      <c r="KKG821" s="44"/>
      <c r="KKH821" s="44"/>
      <c r="KKI821" s="44"/>
      <c r="KKJ821" s="44"/>
      <c r="KKK821" s="44"/>
      <c r="KKL821" s="44"/>
      <c r="KKM821" s="44"/>
      <c r="KKN821" s="44"/>
      <c r="KKO821" s="44"/>
      <c r="KKP821" s="44"/>
      <c r="KKQ821" s="44"/>
      <c r="KKR821" s="44"/>
      <c r="KKS821" s="44"/>
      <c r="KKT821" s="44"/>
      <c r="KKU821" s="44"/>
      <c r="KKV821" s="44"/>
      <c r="KKW821" s="44"/>
      <c r="KKX821" s="44"/>
      <c r="KKY821" s="44"/>
      <c r="KKZ821" s="44"/>
      <c r="KLA821" s="44"/>
      <c r="KLB821" s="44"/>
      <c r="KLC821" s="44"/>
      <c r="KLD821" s="44"/>
      <c r="KLE821" s="44"/>
      <c r="KLF821" s="44"/>
      <c r="KLG821" s="44"/>
      <c r="KLH821" s="44"/>
      <c r="KLI821" s="44"/>
      <c r="KLJ821" s="44"/>
      <c r="KLK821" s="44"/>
      <c r="KLL821" s="44"/>
      <c r="KLM821" s="44"/>
      <c r="KLN821" s="44"/>
      <c r="KLO821" s="44"/>
      <c r="KLP821" s="44"/>
      <c r="KLQ821" s="44"/>
      <c r="KLR821" s="44"/>
      <c r="KLS821" s="44"/>
      <c r="KLT821" s="44"/>
      <c r="KLU821" s="44"/>
      <c r="KLV821" s="44"/>
      <c r="KLW821" s="44"/>
      <c r="KLX821" s="44"/>
      <c r="KLY821" s="44"/>
      <c r="KLZ821" s="44"/>
      <c r="KMA821" s="44"/>
      <c r="KMB821" s="44"/>
      <c r="KMC821" s="44"/>
      <c r="KMD821" s="44"/>
      <c r="KME821" s="44"/>
      <c r="KMF821" s="44"/>
      <c r="KMG821" s="44"/>
      <c r="KMH821" s="44"/>
      <c r="KMI821" s="44"/>
      <c r="KMJ821" s="44"/>
      <c r="KMK821" s="44"/>
      <c r="KML821" s="44"/>
      <c r="KMM821" s="44"/>
      <c r="KMN821" s="44"/>
      <c r="KMO821" s="44"/>
      <c r="KMP821" s="44"/>
      <c r="KMQ821" s="44"/>
      <c r="KMR821" s="44"/>
      <c r="KMS821" s="44"/>
      <c r="KMT821" s="44"/>
      <c r="KMU821" s="44"/>
      <c r="KMV821" s="44"/>
      <c r="KMW821" s="44"/>
      <c r="KMX821" s="44"/>
      <c r="KMY821" s="44"/>
      <c r="KMZ821" s="44"/>
      <c r="KNA821" s="44"/>
      <c r="KNB821" s="44"/>
      <c r="KNC821" s="44"/>
      <c r="KND821" s="44"/>
      <c r="KNE821" s="44"/>
      <c r="KNF821" s="44"/>
      <c r="KNG821" s="44"/>
      <c r="KNH821" s="44"/>
      <c r="KNI821" s="44"/>
      <c r="KNJ821" s="44"/>
      <c r="KNK821" s="44"/>
      <c r="KNL821" s="44"/>
      <c r="KNM821" s="44"/>
      <c r="KNN821" s="44"/>
      <c r="KNO821" s="44"/>
      <c r="KNP821" s="44"/>
      <c r="KNQ821" s="44"/>
      <c r="KNR821" s="44"/>
      <c r="KNS821" s="44"/>
      <c r="KNT821" s="44"/>
      <c r="KNU821" s="44"/>
      <c r="KNV821" s="44"/>
      <c r="KNW821" s="44"/>
      <c r="KNX821" s="44"/>
      <c r="KNY821" s="44"/>
      <c r="KNZ821" s="44"/>
      <c r="KOA821" s="44"/>
      <c r="KOB821" s="44"/>
      <c r="KOC821" s="44"/>
      <c r="KOD821" s="44"/>
      <c r="KOE821" s="44"/>
      <c r="KOF821" s="44"/>
      <c r="KOG821" s="44"/>
      <c r="KOH821" s="44"/>
      <c r="KOI821" s="44"/>
      <c r="KOJ821" s="44"/>
      <c r="KOK821" s="44"/>
      <c r="KOL821" s="44"/>
      <c r="KOM821" s="44"/>
      <c r="KON821" s="44"/>
      <c r="KOO821" s="44"/>
      <c r="KOP821" s="44"/>
      <c r="KOQ821" s="44"/>
      <c r="KOR821" s="44"/>
      <c r="KOS821" s="44"/>
      <c r="KOT821" s="44"/>
      <c r="KOU821" s="44"/>
      <c r="KOV821" s="44"/>
      <c r="KOW821" s="44"/>
      <c r="KOX821" s="44"/>
      <c r="KOY821" s="44"/>
      <c r="KOZ821" s="44"/>
      <c r="KPA821" s="44"/>
      <c r="KPB821" s="44"/>
      <c r="KPC821" s="44"/>
      <c r="KPD821" s="44"/>
      <c r="KPE821" s="44"/>
      <c r="KPF821" s="44"/>
      <c r="KPG821" s="44"/>
      <c r="KPH821" s="44"/>
      <c r="KPI821" s="44"/>
      <c r="KPJ821" s="44"/>
      <c r="KPK821" s="44"/>
      <c r="KPL821" s="44"/>
      <c r="KPM821" s="44"/>
      <c r="KPN821" s="44"/>
      <c r="KPO821" s="44"/>
      <c r="KPP821" s="44"/>
      <c r="KPQ821" s="44"/>
      <c r="KPR821" s="44"/>
      <c r="KPS821" s="44"/>
      <c r="KPT821" s="44"/>
      <c r="KPU821" s="44"/>
      <c r="KPV821" s="44"/>
      <c r="KPW821" s="44"/>
      <c r="KPX821" s="44"/>
      <c r="KPY821" s="44"/>
      <c r="KPZ821" s="44"/>
      <c r="KQA821" s="44"/>
      <c r="KQB821" s="44"/>
      <c r="KQC821" s="44"/>
      <c r="KQD821" s="44"/>
      <c r="KQE821" s="44"/>
      <c r="KQF821" s="44"/>
      <c r="KQG821" s="44"/>
      <c r="KQH821" s="44"/>
      <c r="KQI821" s="44"/>
      <c r="KQJ821" s="44"/>
      <c r="KQK821" s="44"/>
      <c r="KQL821" s="44"/>
      <c r="KQM821" s="44"/>
      <c r="KQN821" s="44"/>
      <c r="KQO821" s="44"/>
      <c r="KQP821" s="44"/>
      <c r="KQQ821" s="44"/>
      <c r="KQR821" s="44"/>
      <c r="KQS821" s="44"/>
      <c r="KQT821" s="44"/>
      <c r="KQU821" s="44"/>
      <c r="KQV821" s="44"/>
      <c r="KQW821" s="44"/>
      <c r="KQX821" s="44"/>
      <c r="KQY821" s="44"/>
      <c r="KQZ821" s="44"/>
      <c r="KRA821" s="44"/>
      <c r="KRB821" s="44"/>
      <c r="KRC821" s="44"/>
      <c r="KRD821" s="44"/>
      <c r="KRE821" s="44"/>
      <c r="KRF821" s="44"/>
      <c r="KRG821" s="44"/>
      <c r="KRH821" s="44"/>
      <c r="KRI821" s="44"/>
      <c r="KRJ821" s="44"/>
      <c r="KRK821" s="44"/>
      <c r="KRL821" s="44"/>
      <c r="KRM821" s="44"/>
      <c r="KRN821" s="44"/>
      <c r="KRO821" s="44"/>
      <c r="KRP821" s="44"/>
      <c r="KRQ821" s="44"/>
      <c r="KRR821" s="44"/>
      <c r="KRS821" s="44"/>
      <c r="KRT821" s="44"/>
      <c r="KRU821" s="44"/>
      <c r="KRV821" s="44"/>
      <c r="KRW821" s="44"/>
      <c r="KRX821" s="44"/>
      <c r="KRY821" s="44"/>
      <c r="KRZ821" s="44"/>
      <c r="KSA821" s="44"/>
      <c r="KSB821" s="44"/>
      <c r="KSC821" s="44"/>
      <c r="KSD821" s="44"/>
      <c r="KSE821" s="44"/>
      <c r="KSF821" s="44"/>
      <c r="KSG821" s="44"/>
      <c r="KSH821" s="44"/>
      <c r="KSI821" s="44"/>
      <c r="KSJ821" s="44"/>
      <c r="KSK821" s="44"/>
      <c r="KSL821" s="44"/>
      <c r="KSM821" s="44"/>
      <c r="KSN821" s="44"/>
      <c r="KSO821" s="44"/>
      <c r="KSP821" s="44"/>
      <c r="KSQ821" s="44"/>
      <c r="KSR821" s="44"/>
      <c r="KSS821" s="44"/>
      <c r="KST821" s="44"/>
      <c r="KSU821" s="44"/>
      <c r="KSV821" s="44"/>
      <c r="KSW821" s="44"/>
      <c r="KSX821" s="44"/>
      <c r="KSY821" s="44"/>
      <c r="KSZ821" s="44"/>
      <c r="KTA821" s="44"/>
      <c r="KTB821" s="44"/>
      <c r="KTC821" s="44"/>
      <c r="KTD821" s="44"/>
      <c r="KTE821" s="44"/>
      <c r="KTF821" s="44"/>
      <c r="KTG821" s="44"/>
      <c r="KTH821" s="44"/>
      <c r="KTI821" s="44"/>
      <c r="KTJ821" s="44"/>
      <c r="KTK821" s="44"/>
      <c r="KTL821" s="44"/>
      <c r="KTM821" s="44"/>
      <c r="KTN821" s="44"/>
      <c r="KTO821" s="44"/>
      <c r="KTP821" s="44"/>
      <c r="KTQ821" s="44"/>
      <c r="KTR821" s="44"/>
      <c r="KTS821" s="44"/>
      <c r="KTT821" s="44"/>
      <c r="KTU821" s="44"/>
      <c r="KTV821" s="44"/>
      <c r="KTW821" s="44"/>
      <c r="KTX821" s="44"/>
      <c r="KTY821" s="44"/>
      <c r="KTZ821" s="44"/>
      <c r="KUA821" s="44"/>
      <c r="KUB821" s="44"/>
      <c r="KUC821" s="44"/>
      <c r="KUD821" s="44"/>
      <c r="KUE821" s="44"/>
      <c r="KUF821" s="44"/>
      <c r="KUG821" s="44"/>
      <c r="KUH821" s="44"/>
      <c r="KUI821" s="44"/>
      <c r="KUJ821" s="44"/>
      <c r="KUK821" s="44"/>
      <c r="KUL821" s="44"/>
      <c r="KUM821" s="44"/>
      <c r="KUN821" s="44"/>
      <c r="KUO821" s="44"/>
      <c r="KUP821" s="44"/>
      <c r="KUQ821" s="44"/>
      <c r="KUR821" s="44"/>
      <c r="KUS821" s="44"/>
      <c r="KUT821" s="44"/>
      <c r="KUU821" s="44"/>
      <c r="KUV821" s="44"/>
      <c r="KUW821" s="44"/>
      <c r="KUX821" s="44"/>
      <c r="KUY821" s="44"/>
      <c r="KUZ821" s="44"/>
      <c r="KVA821" s="44"/>
      <c r="KVB821" s="44"/>
      <c r="KVC821" s="44"/>
      <c r="KVD821" s="44"/>
      <c r="KVE821" s="44"/>
      <c r="KVF821" s="44"/>
      <c r="KVG821" s="44"/>
      <c r="KVH821" s="44"/>
      <c r="KVI821" s="44"/>
      <c r="KVJ821" s="44"/>
      <c r="KVK821" s="44"/>
      <c r="KVL821" s="44"/>
      <c r="KVM821" s="44"/>
      <c r="KVN821" s="44"/>
      <c r="KVO821" s="44"/>
      <c r="KVP821" s="44"/>
      <c r="KVQ821" s="44"/>
      <c r="KVR821" s="44"/>
      <c r="KVS821" s="44"/>
      <c r="KVT821" s="44"/>
      <c r="KVU821" s="44"/>
      <c r="KVV821" s="44"/>
      <c r="KVW821" s="44"/>
      <c r="KVX821" s="44"/>
      <c r="KVY821" s="44"/>
      <c r="KVZ821" s="44"/>
      <c r="KWA821" s="44"/>
      <c r="KWB821" s="44"/>
      <c r="KWC821" s="44"/>
      <c r="KWD821" s="44"/>
      <c r="KWE821" s="44"/>
      <c r="KWF821" s="44"/>
      <c r="KWG821" s="44"/>
      <c r="KWH821" s="44"/>
      <c r="KWI821" s="44"/>
      <c r="KWJ821" s="44"/>
      <c r="KWK821" s="44"/>
      <c r="KWL821" s="44"/>
      <c r="KWM821" s="44"/>
      <c r="KWN821" s="44"/>
      <c r="KWO821" s="44"/>
      <c r="KWP821" s="44"/>
      <c r="KWQ821" s="44"/>
      <c r="KWR821" s="44"/>
      <c r="KWS821" s="44"/>
      <c r="KWT821" s="44"/>
      <c r="KWU821" s="44"/>
      <c r="KWV821" s="44"/>
      <c r="KWW821" s="44"/>
      <c r="KWX821" s="44"/>
      <c r="KWY821" s="44"/>
      <c r="KWZ821" s="44"/>
      <c r="KXA821" s="44"/>
      <c r="KXB821" s="44"/>
      <c r="KXC821" s="44"/>
      <c r="KXD821" s="44"/>
      <c r="KXE821" s="44"/>
      <c r="KXF821" s="44"/>
      <c r="KXG821" s="44"/>
      <c r="KXH821" s="44"/>
      <c r="KXI821" s="44"/>
      <c r="KXJ821" s="44"/>
      <c r="KXK821" s="44"/>
      <c r="KXL821" s="44"/>
      <c r="KXM821" s="44"/>
      <c r="KXN821" s="44"/>
      <c r="KXO821" s="44"/>
      <c r="KXP821" s="44"/>
      <c r="KXQ821" s="44"/>
      <c r="KXR821" s="44"/>
      <c r="KXS821" s="44"/>
      <c r="KXT821" s="44"/>
      <c r="KXU821" s="44"/>
      <c r="KXV821" s="44"/>
      <c r="KXW821" s="44"/>
      <c r="KXX821" s="44"/>
      <c r="KXY821" s="44"/>
      <c r="KXZ821" s="44"/>
      <c r="KYA821" s="44"/>
      <c r="KYB821" s="44"/>
      <c r="KYC821" s="44"/>
      <c r="KYD821" s="44"/>
      <c r="KYE821" s="44"/>
      <c r="KYF821" s="44"/>
      <c r="KYG821" s="44"/>
      <c r="KYH821" s="44"/>
      <c r="KYI821" s="44"/>
      <c r="KYJ821" s="44"/>
      <c r="KYK821" s="44"/>
      <c r="KYL821" s="44"/>
      <c r="KYM821" s="44"/>
      <c r="KYN821" s="44"/>
      <c r="KYO821" s="44"/>
      <c r="KYP821" s="44"/>
      <c r="KYQ821" s="44"/>
      <c r="KYR821" s="44"/>
      <c r="KYS821" s="44"/>
      <c r="KYT821" s="44"/>
      <c r="KYU821" s="44"/>
      <c r="KYV821" s="44"/>
      <c r="KYW821" s="44"/>
      <c r="KYX821" s="44"/>
      <c r="KYY821" s="44"/>
      <c r="KYZ821" s="44"/>
      <c r="KZA821" s="44"/>
      <c r="KZB821" s="44"/>
      <c r="KZC821" s="44"/>
      <c r="KZD821" s="44"/>
      <c r="KZE821" s="44"/>
      <c r="KZF821" s="44"/>
      <c r="KZG821" s="44"/>
      <c r="KZH821" s="44"/>
      <c r="KZI821" s="44"/>
      <c r="KZJ821" s="44"/>
      <c r="KZK821" s="44"/>
      <c r="KZL821" s="44"/>
      <c r="KZM821" s="44"/>
      <c r="KZN821" s="44"/>
      <c r="KZO821" s="44"/>
      <c r="KZP821" s="44"/>
      <c r="KZQ821" s="44"/>
      <c r="KZR821" s="44"/>
      <c r="KZS821" s="44"/>
      <c r="KZT821" s="44"/>
      <c r="KZU821" s="44"/>
      <c r="KZV821" s="44"/>
      <c r="KZW821" s="44"/>
      <c r="KZX821" s="44"/>
      <c r="KZY821" s="44"/>
      <c r="KZZ821" s="44"/>
      <c r="LAA821" s="44"/>
      <c r="LAB821" s="44"/>
      <c r="LAC821" s="44"/>
      <c r="LAD821" s="44"/>
      <c r="LAE821" s="44"/>
      <c r="LAF821" s="44"/>
      <c r="LAG821" s="44"/>
      <c r="LAH821" s="44"/>
      <c r="LAI821" s="44"/>
      <c r="LAJ821" s="44"/>
      <c r="LAK821" s="44"/>
      <c r="LAL821" s="44"/>
      <c r="LAM821" s="44"/>
      <c r="LAN821" s="44"/>
      <c r="LAO821" s="44"/>
      <c r="LAP821" s="44"/>
      <c r="LAQ821" s="44"/>
      <c r="LAR821" s="44"/>
      <c r="LAS821" s="44"/>
      <c r="LAT821" s="44"/>
      <c r="LAU821" s="44"/>
      <c r="LAV821" s="44"/>
      <c r="LAW821" s="44"/>
      <c r="LAX821" s="44"/>
      <c r="LAY821" s="44"/>
      <c r="LAZ821" s="44"/>
      <c r="LBA821" s="44"/>
      <c r="LBB821" s="44"/>
      <c r="LBC821" s="44"/>
      <c r="LBD821" s="44"/>
      <c r="LBE821" s="44"/>
      <c r="LBF821" s="44"/>
      <c r="LBG821" s="44"/>
      <c r="LBH821" s="44"/>
      <c r="LBI821" s="44"/>
      <c r="LBJ821" s="44"/>
      <c r="LBK821" s="44"/>
      <c r="LBL821" s="44"/>
      <c r="LBM821" s="44"/>
      <c r="LBN821" s="44"/>
      <c r="LBO821" s="44"/>
      <c r="LBP821" s="44"/>
      <c r="LBQ821" s="44"/>
      <c r="LBR821" s="44"/>
      <c r="LBS821" s="44"/>
      <c r="LBT821" s="44"/>
      <c r="LBU821" s="44"/>
      <c r="LBV821" s="44"/>
      <c r="LBW821" s="44"/>
      <c r="LBX821" s="44"/>
      <c r="LBY821" s="44"/>
      <c r="LBZ821" s="44"/>
      <c r="LCA821" s="44"/>
      <c r="LCB821" s="44"/>
      <c r="LCC821" s="44"/>
      <c r="LCD821" s="44"/>
      <c r="LCE821" s="44"/>
      <c r="LCF821" s="44"/>
      <c r="LCG821" s="44"/>
      <c r="LCH821" s="44"/>
      <c r="LCI821" s="44"/>
      <c r="LCJ821" s="44"/>
      <c r="LCK821" s="44"/>
      <c r="LCL821" s="44"/>
      <c r="LCM821" s="44"/>
      <c r="LCN821" s="44"/>
      <c r="LCO821" s="44"/>
      <c r="LCP821" s="44"/>
      <c r="LCQ821" s="44"/>
      <c r="LCR821" s="44"/>
      <c r="LCS821" s="44"/>
      <c r="LCT821" s="44"/>
      <c r="LCU821" s="44"/>
      <c r="LCV821" s="44"/>
      <c r="LCW821" s="44"/>
      <c r="LCX821" s="44"/>
      <c r="LCY821" s="44"/>
      <c r="LCZ821" s="44"/>
      <c r="LDA821" s="44"/>
      <c r="LDB821" s="44"/>
      <c r="LDC821" s="44"/>
      <c r="LDD821" s="44"/>
      <c r="LDE821" s="44"/>
      <c r="LDF821" s="44"/>
      <c r="LDG821" s="44"/>
      <c r="LDH821" s="44"/>
      <c r="LDI821" s="44"/>
      <c r="LDJ821" s="44"/>
      <c r="LDK821" s="44"/>
      <c r="LDL821" s="44"/>
      <c r="LDM821" s="44"/>
      <c r="LDN821" s="44"/>
      <c r="LDO821" s="44"/>
      <c r="LDP821" s="44"/>
      <c r="LDQ821" s="44"/>
      <c r="LDR821" s="44"/>
      <c r="LDS821" s="44"/>
      <c r="LDT821" s="44"/>
      <c r="LDU821" s="44"/>
      <c r="LDV821" s="44"/>
      <c r="LDW821" s="44"/>
      <c r="LDX821" s="44"/>
      <c r="LDY821" s="44"/>
      <c r="LDZ821" s="44"/>
      <c r="LEA821" s="44"/>
      <c r="LEB821" s="44"/>
      <c r="LEC821" s="44"/>
      <c r="LED821" s="44"/>
      <c r="LEE821" s="44"/>
      <c r="LEF821" s="44"/>
      <c r="LEG821" s="44"/>
      <c r="LEH821" s="44"/>
      <c r="LEI821" s="44"/>
      <c r="LEJ821" s="44"/>
      <c r="LEK821" s="44"/>
      <c r="LEL821" s="44"/>
      <c r="LEM821" s="44"/>
      <c r="LEN821" s="44"/>
      <c r="LEO821" s="44"/>
      <c r="LEP821" s="44"/>
      <c r="LEQ821" s="44"/>
      <c r="LER821" s="44"/>
      <c r="LES821" s="44"/>
      <c r="LET821" s="44"/>
      <c r="LEU821" s="44"/>
      <c r="LEV821" s="44"/>
      <c r="LEW821" s="44"/>
      <c r="LEX821" s="44"/>
      <c r="LEY821" s="44"/>
      <c r="LEZ821" s="44"/>
      <c r="LFA821" s="44"/>
      <c r="LFB821" s="44"/>
      <c r="LFC821" s="44"/>
      <c r="LFD821" s="44"/>
      <c r="LFE821" s="44"/>
      <c r="LFF821" s="44"/>
      <c r="LFG821" s="44"/>
      <c r="LFH821" s="44"/>
      <c r="LFI821" s="44"/>
      <c r="LFJ821" s="44"/>
      <c r="LFK821" s="44"/>
      <c r="LFL821" s="44"/>
      <c r="LFM821" s="44"/>
      <c r="LFN821" s="44"/>
      <c r="LFO821" s="44"/>
      <c r="LFP821" s="44"/>
      <c r="LFQ821" s="44"/>
      <c r="LFR821" s="44"/>
      <c r="LFS821" s="44"/>
      <c r="LFT821" s="44"/>
      <c r="LFU821" s="44"/>
      <c r="LFV821" s="44"/>
      <c r="LFW821" s="44"/>
      <c r="LFX821" s="44"/>
      <c r="LFY821" s="44"/>
      <c r="LFZ821" s="44"/>
      <c r="LGA821" s="44"/>
      <c r="LGB821" s="44"/>
      <c r="LGC821" s="44"/>
      <c r="LGD821" s="44"/>
      <c r="LGE821" s="44"/>
      <c r="LGF821" s="44"/>
      <c r="LGG821" s="44"/>
      <c r="LGH821" s="44"/>
      <c r="LGI821" s="44"/>
      <c r="LGJ821" s="44"/>
      <c r="LGK821" s="44"/>
      <c r="LGL821" s="44"/>
      <c r="LGM821" s="44"/>
      <c r="LGN821" s="44"/>
      <c r="LGO821" s="44"/>
      <c r="LGP821" s="44"/>
      <c r="LGQ821" s="44"/>
      <c r="LGR821" s="44"/>
      <c r="LGS821" s="44"/>
      <c r="LGT821" s="44"/>
      <c r="LGU821" s="44"/>
      <c r="LGV821" s="44"/>
      <c r="LGW821" s="44"/>
      <c r="LGX821" s="44"/>
      <c r="LGY821" s="44"/>
      <c r="LGZ821" s="44"/>
      <c r="LHA821" s="44"/>
      <c r="LHB821" s="44"/>
      <c r="LHC821" s="44"/>
      <c r="LHD821" s="44"/>
      <c r="LHE821" s="44"/>
      <c r="LHF821" s="44"/>
      <c r="LHG821" s="44"/>
      <c r="LHH821" s="44"/>
      <c r="LHI821" s="44"/>
      <c r="LHJ821" s="44"/>
      <c r="LHK821" s="44"/>
      <c r="LHL821" s="44"/>
      <c r="LHM821" s="44"/>
      <c r="LHN821" s="44"/>
      <c r="LHO821" s="44"/>
      <c r="LHP821" s="44"/>
      <c r="LHQ821" s="44"/>
      <c r="LHR821" s="44"/>
      <c r="LHS821" s="44"/>
      <c r="LHT821" s="44"/>
      <c r="LHU821" s="44"/>
      <c r="LHV821" s="44"/>
      <c r="LHW821" s="44"/>
      <c r="LHX821" s="44"/>
      <c r="LHY821" s="44"/>
      <c r="LHZ821" s="44"/>
      <c r="LIA821" s="44"/>
      <c r="LIB821" s="44"/>
      <c r="LIC821" s="44"/>
      <c r="LID821" s="44"/>
      <c r="LIE821" s="44"/>
      <c r="LIF821" s="44"/>
      <c r="LIG821" s="44"/>
      <c r="LIH821" s="44"/>
      <c r="LII821" s="44"/>
      <c r="LIJ821" s="44"/>
      <c r="LIK821" s="44"/>
      <c r="LIL821" s="44"/>
      <c r="LIM821" s="44"/>
      <c r="LIN821" s="44"/>
      <c r="LIO821" s="44"/>
      <c r="LIP821" s="44"/>
      <c r="LIQ821" s="44"/>
      <c r="LIR821" s="44"/>
      <c r="LIS821" s="44"/>
      <c r="LIT821" s="44"/>
      <c r="LIU821" s="44"/>
      <c r="LIV821" s="44"/>
      <c r="LIW821" s="44"/>
      <c r="LIX821" s="44"/>
      <c r="LIY821" s="44"/>
      <c r="LIZ821" s="44"/>
      <c r="LJA821" s="44"/>
      <c r="LJB821" s="44"/>
      <c r="LJC821" s="44"/>
      <c r="LJD821" s="44"/>
      <c r="LJE821" s="44"/>
      <c r="LJF821" s="44"/>
      <c r="LJG821" s="44"/>
      <c r="LJH821" s="44"/>
      <c r="LJI821" s="44"/>
      <c r="LJJ821" s="44"/>
      <c r="LJK821" s="44"/>
      <c r="LJL821" s="44"/>
      <c r="LJM821" s="44"/>
      <c r="LJN821" s="44"/>
      <c r="LJO821" s="44"/>
      <c r="LJP821" s="44"/>
      <c r="LJQ821" s="44"/>
      <c r="LJR821" s="44"/>
      <c r="LJS821" s="44"/>
      <c r="LJT821" s="44"/>
      <c r="LJU821" s="44"/>
      <c r="LJV821" s="44"/>
      <c r="LJW821" s="44"/>
      <c r="LJX821" s="44"/>
      <c r="LJY821" s="44"/>
      <c r="LJZ821" s="44"/>
      <c r="LKA821" s="44"/>
      <c r="LKB821" s="44"/>
      <c r="LKC821" s="44"/>
      <c r="LKD821" s="44"/>
      <c r="LKE821" s="44"/>
      <c r="LKF821" s="44"/>
      <c r="LKG821" s="44"/>
      <c r="LKH821" s="44"/>
      <c r="LKI821" s="44"/>
      <c r="LKJ821" s="44"/>
      <c r="LKK821" s="44"/>
      <c r="LKL821" s="44"/>
      <c r="LKM821" s="44"/>
      <c r="LKN821" s="44"/>
      <c r="LKO821" s="44"/>
      <c r="LKP821" s="44"/>
      <c r="LKQ821" s="44"/>
      <c r="LKR821" s="44"/>
      <c r="LKS821" s="44"/>
      <c r="LKT821" s="44"/>
      <c r="LKU821" s="44"/>
      <c r="LKV821" s="44"/>
      <c r="LKW821" s="44"/>
      <c r="LKX821" s="44"/>
      <c r="LKY821" s="44"/>
      <c r="LKZ821" s="44"/>
      <c r="LLA821" s="44"/>
      <c r="LLB821" s="44"/>
      <c r="LLC821" s="44"/>
      <c r="LLD821" s="44"/>
      <c r="LLE821" s="44"/>
      <c r="LLF821" s="44"/>
      <c r="LLG821" s="44"/>
      <c r="LLH821" s="44"/>
      <c r="LLI821" s="44"/>
      <c r="LLJ821" s="44"/>
      <c r="LLK821" s="44"/>
      <c r="LLL821" s="44"/>
      <c r="LLM821" s="44"/>
      <c r="LLN821" s="44"/>
      <c r="LLO821" s="44"/>
      <c r="LLP821" s="44"/>
      <c r="LLQ821" s="44"/>
      <c r="LLR821" s="44"/>
      <c r="LLS821" s="44"/>
      <c r="LLT821" s="44"/>
      <c r="LLU821" s="44"/>
      <c r="LLV821" s="44"/>
      <c r="LLW821" s="44"/>
      <c r="LLX821" s="44"/>
      <c r="LLY821" s="44"/>
      <c r="LLZ821" s="44"/>
      <c r="LMA821" s="44"/>
      <c r="LMB821" s="44"/>
      <c r="LMC821" s="44"/>
      <c r="LMD821" s="44"/>
      <c r="LME821" s="44"/>
      <c r="LMF821" s="44"/>
      <c r="LMG821" s="44"/>
      <c r="LMH821" s="44"/>
      <c r="LMI821" s="44"/>
      <c r="LMJ821" s="44"/>
      <c r="LMK821" s="44"/>
      <c r="LML821" s="44"/>
      <c r="LMM821" s="44"/>
      <c r="LMN821" s="44"/>
      <c r="LMO821" s="44"/>
      <c r="LMP821" s="44"/>
      <c r="LMQ821" s="44"/>
      <c r="LMR821" s="44"/>
      <c r="LMS821" s="44"/>
      <c r="LMT821" s="44"/>
      <c r="LMU821" s="44"/>
      <c r="LMV821" s="44"/>
      <c r="LMW821" s="44"/>
      <c r="LMX821" s="44"/>
      <c r="LMY821" s="44"/>
      <c r="LMZ821" s="44"/>
      <c r="LNA821" s="44"/>
      <c r="LNB821" s="44"/>
      <c r="LNC821" s="44"/>
      <c r="LND821" s="44"/>
      <c r="LNE821" s="44"/>
      <c r="LNF821" s="44"/>
      <c r="LNG821" s="44"/>
      <c r="LNH821" s="44"/>
      <c r="LNI821" s="44"/>
      <c r="LNJ821" s="44"/>
      <c r="LNK821" s="44"/>
      <c r="LNL821" s="44"/>
      <c r="LNM821" s="44"/>
      <c r="LNN821" s="44"/>
      <c r="LNO821" s="44"/>
      <c r="LNP821" s="44"/>
      <c r="LNQ821" s="44"/>
      <c r="LNR821" s="44"/>
      <c r="LNS821" s="44"/>
      <c r="LNT821" s="44"/>
      <c r="LNU821" s="44"/>
      <c r="LNV821" s="44"/>
      <c r="LNW821" s="44"/>
      <c r="LNX821" s="44"/>
      <c r="LNY821" s="44"/>
      <c r="LNZ821" s="44"/>
      <c r="LOA821" s="44"/>
      <c r="LOB821" s="44"/>
      <c r="LOC821" s="44"/>
      <c r="LOD821" s="44"/>
      <c r="LOE821" s="44"/>
      <c r="LOF821" s="44"/>
      <c r="LOG821" s="44"/>
      <c r="LOH821" s="44"/>
      <c r="LOI821" s="44"/>
      <c r="LOJ821" s="44"/>
      <c r="LOK821" s="44"/>
      <c r="LOL821" s="44"/>
      <c r="LOM821" s="44"/>
      <c r="LON821" s="44"/>
      <c r="LOO821" s="44"/>
      <c r="LOP821" s="44"/>
      <c r="LOQ821" s="44"/>
      <c r="LOR821" s="44"/>
      <c r="LOS821" s="44"/>
      <c r="LOT821" s="44"/>
      <c r="LOU821" s="44"/>
      <c r="LOV821" s="44"/>
      <c r="LOW821" s="44"/>
      <c r="LOX821" s="44"/>
      <c r="LOY821" s="44"/>
      <c r="LOZ821" s="44"/>
      <c r="LPA821" s="44"/>
      <c r="LPB821" s="44"/>
      <c r="LPC821" s="44"/>
      <c r="LPD821" s="44"/>
      <c r="LPE821" s="44"/>
      <c r="LPF821" s="44"/>
      <c r="LPG821" s="44"/>
      <c r="LPH821" s="44"/>
      <c r="LPI821" s="44"/>
      <c r="LPJ821" s="44"/>
      <c r="LPK821" s="44"/>
      <c r="LPL821" s="44"/>
      <c r="LPM821" s="44"/>
      <c r="LPN821" s="44"/>
      <c r="LPO821" s="44"/>
      <c r="LPP821" s="44"/>
      <c r="LPQ821" s="44"/>
      <c r="LPR821" s="44"/>
      <c r="LPS821" s="44"/>
      <c r="LPT821" s="44"/>
      <c r="LPU821" s="44"/>
      <c r="LPV821" s="44"/>
      <c r="LPW821" s="44"/>
      <c r="LPX821" s="44"/>
      <c r="LPY821" s="44"/>
      <c r="LPZ821" s="44"/>
      <c r="LQA821" s="44"/>
      <c r="LQB821" s="44"/>
      <c r="LQC821" s="44"/>
      <c r="LQD821" s="44"/>
      <c r="LQE821" s="44"/>
      <c r="LQF821" s="44"/>
      <c r="LQG821" s="44"/>
      <c r="LQH821" s="44"/>
      <c r="LQI821" s="44"/>
      <c r="LQJ821" s="44"/>
      <c r="LQK821" s="44"/>
      <c r="LQL821" s="44"/>
      <c r="LQM821" s="44"/>
      <c r="LQN821" s="44"/>
      <c r="LQO821" s="44"/>
      <c r="LQP821" s="44"/>
      <c r="LQQ821" s="44"/>
      <c r="LQR821" s="44"/>
      <c r="LQS821" s="44"/>
      <c r="LQT821" s="44"/>
      <c r="LQU821" s="44"/>
      <c r="LQV821" s="44"/>
      <c r="LQW821" s="44"/>
      <c r="LQX821" s="44"/>
      <c r="LQY821" s="44"/>
      <c r="LQZ821" s="44"/>
      <c r="LRA821" s="44"/>
      <c r="LRB821" s="44"/>
      <c r="LRC821" s="44"/>
      <c r="LRD821" s="44"/>
      <c r="LRE821" s="44"/>
      <c r="LRF821" s="44"/>
      <c r="LRG821" s="44"/>
      <c r="LRH821" s="44"/>
      <c r="LRI821" s="44"/>
      <c r="LRJ821" s="44"/>
      <c r="LRK821" s="44"/>
      <c r="LRL821" s="44"/>
      <c r="LRM821" s="44"/>
      <c r="LRN821" s="44"/>
      <c r="LRO821" s="44"/>
      <c r="LRP821" s="44"/>
      <c r="LRQ821" s="44"/>
      <c r="LRR821" s="44"/>
      <c r="LRS821" s="44"/>
      <c r="LRT821" s="44"/>
      <c r="LRU821" s="44"/>
      <c r="LRV821" s="44"/>
      <c r="LRW821" s="44"/>
      <c r="LRX821" s="44"/>
      <c r="LRY821" s="44"/>
      <c r="LRZ821" s="44"/>
      <c r="LSA821" s="44"/>
      <c r="LSB821" s="44"/>
      <c r="LSC821" s="44"/>
      <c r="LSD821" s="44"/>
      <c r="LSE821" s="44"/>
      <c r="LSF821" s="44"/>
      <c r="LSG821" s="44"/>
      <c r="LSH821" s="44"/>
      <c r="LSI821" s="44"/>
      <c r="LSJ821" s="44"/>
      <c r="LSK821" s="44"/>
      <c r="LSL821" s="44"/>
      <c r="LSM821" s="44"/>
      <c r="LSN821" s="44"/>
      <c r="LSO821" s="44"/>
      <c r="LSP821" s="44"/>
      <c r="LSQ821" s="44"/>
      <c r="LSR821" s="44"/>
      <c r="LSS821" s="44"/>
      <c r="LST821" s="44"/>
      <c r="LSU821" s="44"/>
      <c r="LSV821" s="44"/>
      <c r="LSW821" s="44"/>
      <c r="LSX821" s="44"/>
      <c r="LSY821" s="44"/>
      <c r="LSZ821" s="44"/>
      <c r="LTA821" s="44"/>
      <c r="LTB821" s="44"/>
      <c r="LTC821" s="44"/>
      <c r="LTD821" s="44"/>
      <c r="LTE821" s="44"/>
      <c r="LTF821" s="44"/>
      <c r="LTG821" s="44"/>
      <c r="LTH821" s="44"/>
      <c r="LTI821" s="44"/>
      <c r="LTJ821" s="44"/>
      <c r="LTK821" s="44"/>
      <c r="LTL821" s="44"/>
      <c r="LTM821" s="44"/>
      <c r="LTN821" s="44"/>
      <c r="LTO821" s="44"/>
      <c r="LTP821" s="44"/>
      <c r="LTQ821" s="44"/>
      <c r="LTR821" s="44"/>
      <c r="LTS821" s="44"/>
      <c r="LTT821" s="44"/>
      <c r="LTU821" s="44"/>
      <c r="LTV821" s="44"/>
      <c r="LTW821" s="44"/>
      <c r="LTX821" s="44"/>
      <c r="LTY821" s="44"/>
      <c r="LTZ821" s="44"/>
      <c r="LUA821" s="44"/>
      <c r="LUB821" s="44"/>
      <c r="LUC821" s="44"/>
      <c r="LUD821" s="44"/>
      <c r="LUE821" s="44"/>
      <c r="LUF821" s="44"/>
      <c r="LUG821" s="44"/>
      <c r="LUH821" s="44"/>
      <c r="LUI821" s="44"/>
      <c r="LUJ821" s="44"/>
      <c r="LUK821" s="44"/>
      <c r="LUL821" s="44"/>
      <c r="LUM821" s="44"/>
      <c r="LUN821" s="44"/>
      <c r="LUO821" s="44"/>
      <c r="LUP821" s="44"/>
      <c r="LUQ821" s="44"/>
      <c r="LUR821" s="44"/>
      <c r="LUS821" s="44"/>
      <c r="LUT821" s="44"/>
      <c r="LUU821" s="44"/>
      <c r="LUV821" s="44"/>
      <c r="LUW821" s="44"/>
      <c r="LUX821" s="44"/>
      <c r="LUY821" s="44"/>
      <c r="LUZ821" s="44"/>
      <c r="LVA821" s="44"/>
      <c r="LVB821" s="44"/>
      <c r="LVC821" s="44"/>
      <c r="LVD821" s="44"/>
      <c r="LVE821" s="44"/>
      <c r="LVF821" s="44"/>
      <c r="LVG821" s="44"/>
      <c r="LVH821" s="44"/>
      <c r="LVI821" s="44"/>
      <c r="LVJ821" s="44"/>
      <c r="LVK821" s="44"/>
      <c r="LVL821" s="44"/>
      <c r="LVM821" s="44"/>
      <c r="LVN821" s="44"/>
      <c r="LVO821" s="44"/>
      <c r="LVP821" s="44"/>
      <c r="LVQ821" s="44"/>
      <c r="LVR821" s="44"/>
      <c r="LVS821" s="44"/>
      <c r="LVT821" s="44"/>
      <c r="LVU821" s="44"/>
      <c r="LVV821" s="44"/>
      <c r="LVW821" s="44"/>
      <c r="LVX821" s="44"/>
      <c r="LVY821" s="44"/>
      <c r="LVZ821" s="44"/>
      <c r="LWA821" s="44"/>
      <c r="LWB821" s="44"/>
      <c r="LWC821" s="44"/>
      <c r="LWD821" s="44"/>
      <c r="LWE821" s="44"/>
      <c r="LWF821" s="44"/>
      <c r="LWG821" s="44"/>
      <c r="LWH821" s="44"/>
      <c r="LWI821" s="44"/>
      <c r="LWJ821" s="44"/>
      <c r="LWK821" s="44"/>
      <c r="LWL821" s="44"/>
      <c r="LWM821" s="44"/>
      <c r="LWN821" s="44"/>
      <c r="LWO821" s="44"/>
      <c r="LWP821" s="44"/>
      <c r="LWQ821" s="44"/>
      <c r="LWR821" s="44"/>
      <c r="LWS821" s="44"/>
      <c r="LWT821" s="44"/>
      <c r="LWU821" s="44"/>
      <c r="LWV821" s="44"/>
      <c r="LWW821" s="44"/>
      <c r="LWX821" s="44"/>
      <c r="LWY821" s="44"/>
      <c r="LWZ821" s="44"/>
      <c r="LXA821" s="44"/>
      <c r="LXB821" s="44"/>
      <c r="LXC821" s="44"/>
      <c r="LXD821" s="44"/>
      <c r="LXE821" s="44"/>
      <c r="LXF821" s="44"/>
      <c r="LXG821" s="44"/>
      <c r="LXH821" s="44"/>
      <c r="LXI821" s="44"/>
      <c r="LXJ821" s="44"/>
      <c r="LXK821" s="44"/>
      <c r="LXL821" s="44"/>
      <c r="LXM821" s="44"/>
      <c r="LXN821" s="44"/>
      <c r="LXO821" s="44"/>
      <c r="LXP821" s="44"/>
      <c r="LXQ821" s="44"/>
      <c r="LXR821" s="44"/>
      <c r="LXS821" s="44"/>
      <c r="LXT821" s="44"/>
      <c r="LXU821" s="44"/>
      <c r="LXV821" s="44"/>
      <c r="LXW821" s="44"/>
      <c r="LXX821" s="44"/>
      <c r="LXY821" s="44"/>
      <c r="LXZ821" s="44"/>
      <c r="LYA821" s="44"/>
      <c r="LYB821" s="44"/>
      <c r="LYC821" s="44"/>
      <c r="LYD821" s="44"/>
      <c r="LYE821" s="44"/>
      <c r="LYF821" s="44"/>
      <c r="LYG821" s="44"/>
      <c r="LYH821" s="44"/>
      <c r="LYI821" s="44"/>
      <c r="LYJ821" s="44"/>
      <c r="LYK821" s="44"/>
      <c r="LYL821" s="44"/>
      <c r="LYM821" s="44"/>
      <c r="LYN821" s="44"/>
      <c r="LYO821" s="44"/>
      <c r="LYP821" s="44"/>
      <c r="LYQ821" s="44"/>
      <c r="LYR821" s="44"/>
      <c r="LYS821" s="44"/>
      <c r="LYT821" s="44"/>
      <c r="LYU821" s="44"/>
      <c r="LYV821" s="44"/>
      <c r="LYW821" s="44"/>
      <c r="LYX821" s="44"/>
      <c r="LYY821" s="44"/>
      <c r="LYZ821" s="44"/>
      <c r="LZA821" s="44"/>
      <c r="LZB821" s="44"/>
      <c r="LZC821" s="44"/>
      <c r="LZD821" s="44"/>
      <c r="LZE821" s="44"/>
      <c r="LZF821" s="44"/>
      <c r="LZG821" s="44"/>
      <c r="LZH821" s="44"/>
      <c r="LZI821" s="44"/>
      <c r="LZJ821" s="44"/>
      <c r="LZK821" s="44"/>
      <c r="LZL821" s="44"/>
      <c r="LZM821" s="44"/>
      <c r="LZN821" s="44"/>
      <c r="LZO821" s="44"/>
      <c r="LZP821" s="44"/>
      <c r="LZQ821" s="44"/>
      <c r="LZR821" s="44"/>
      <c r="LZS821" s="44"/>
      <c r="LZT821" s="44"/>
      <c r="LZU821" s="44"/>
      <c r="LZV821" s="44"/>
      <c r="LZW821" s="44"/>
      <c r="LZX821" s="44"/>
      <c r="LZY821" s="44"/>
      <c r="LZZ821" s="44"/>
      <c r="MAA821" s="44"/>
      <c r="MAB821" s="44"/>
      <c r="MAC821" s="44"/>
      <c r="MAD821" s="44"/>
      <c r="MAE821" s="44"/>
      <c r="MAF821" s="44"/>
      <c r="MAG821" s="44"/>
      <c r="MAH821" s="44"/>
      <c r="MAI821" s="44"/>
      <c r="MAJ821" s="44"/>
      <c r="MAK821" s="44"/>
      <c r="MAL821" s="44"/>
      <c r="MAM821" s="44"/>
      <c r="MAN821" s="44"/>
      <c r="MAO821" s="44"/>
      <c r="MAP821" s="44"/>
      <c r="MAQ821" s="44"/>
      <c r="MAR821" s="44"/>
      <c r="MAS821" s="44"/>
      <c r="MAT821" s="44"/>
      <c r="MAU821" s="44"/>
      <c r="MAV821" s="44"/>
      <c r="MAW821" s="44"/>
      <c r="MAX821" s="44"/>
      <c r="MAY821" s="44"/>
      <c r="MAZ821" s="44"/>
      <c r="MBA821" s="44"/>
      <c r="MBB821" s="44"/>
      <c r="MBC821" s="44"/>
      <c r="MBD821" s="44"/>
      <c r="MBE821" s="44"/>
      <c r="MBF821" s="44"/>
      <c r="MBG821" s="44"/>
      <c r="MBH821" s="44"/>
      <c r="MBI821" s="44"/>
      <c r="MBJ821" s="44"/>
      <c r="MBK821" s="44"/>
      <c r="MBL821" s="44"/>
      <c r="MBM821" s="44"/>
      <c r="MBN821" s="44"/>
      <c r="MBO821" s="44"/>
      <c r="MBP821" s="44"/>
      <c r="MBQ821" s="44"/>
      <c r="MBR821" s="44"/>
      <c r="MBS821" s="44"/>
      <c r="MBT821" s="44"/>
      <c r="MBU821" s="44"/>
      <c r="MBV821" s="44"/>
      <c r="MBW821" s="44"/>
      <c r="MBX821" s="44"/>
      <c r="MBY821" s="44"/>
      <c r="MBZ821" s="44"/>
      <c r="MCA821" s="44"/>
      <c r="MCB821" s="44"/>
      <c r="MCC821" s="44"/>
      <c r="MCD821" s="44"/>
      <c r="MCE821" s="44"/>
      <c r="MCF821" s="44"/>
      <c r="MCG821" s="44"/>
      <c r="MCH821" s="44"/>
      <c r="MCI821" s="44"/>
      <c r="MCJ821" s="44"/>
      <c r="MCK821" s="44"/>
      <c r="MCL821" s="44"/>
      <c r="MCM821" s="44"/>
      <c r="MCN821" s="44"/>
      <c r="MCO821" s="44"/>
      <c r="MCP821" s="44"/>
      <c r="MCQ821" s="44"/>
      <c r="MCR821" s="44"/>
      <c r="MCS821" s="44"/>
      <c r="MCT821" s="44"/>
      <c r="MCU821" s="44"/>
      <c r="MCV821" s="44"/>
      <c r="MCW821" s="44"/>
      <c r="MCX821" s="44"/>
      <c r="MCY821" s="44"/>
      <c r="MCZ821" s="44"/>
      <c r="MDA821" s="44"/>
      <c r="MDB821" s="44"/>
      <c r="MDC821" s="44"/>
      <c r="MDD821" s="44"/>
      <c r="MDE821" s="44"/>
      <c r="MDF821" s="44"/>
      <c r="MDG821" s="44"/>
      <c r="MDH821" s="44"/>
      <c r="MDI821" s="44"/>
      <c r="MDJ821" s="44"/>
      <c r="MDK821" s="44"/>
      <c r="MDL821" s="44"/>
      <c r="MDM821" s="44"/>
      <c r="MDN821" s="44"/>
      <c r="MDO821" s="44"/>
      <c r="MDP821" s="44"/>
      <c r="MDQ821" s="44"/>
      <c r="MDR821" s="44"/>
      <c r="MDS821" s="44"/>
      <c r="MDT821" s="44"/>
      <c r="MDU821" s="44"/>
      <c r="MDV821" s="44"/>
      <c r="MDW821" s="44"/>
      <c r="MDX821" s="44"/>
      <c r="MDY821" s="44"/>
      <c r="MDZ821" s="44"/>
      <c r="MEA821" s="44"/>
      <c r="MEB821" s="44"/>
      <c r="MEC821" s="44"/>
      <c r="MED821" s="44"/>
      <c r="MEE821" s="44"/>
      <c r="MEF821" s="44"/>
      <c r="MEG821" s="44"/>
      <c r="MEH821" s="44"/>
      <c r="MEI821" s="44"/>
      <c r="MEJ821" s="44"/>
      <c r="MEK821" s="44"/>
      <c r="MEL821" s="44"/>
      <c r="MEM821" s="44"/>
      <c r="MEN821" s="44"/>
      <c r="MEO821" s="44"/>
      <c r="MEP821" s="44"/>
      <c r="MEQ821" s="44"/>
      <c r="MER821" s="44"/>
      <c r="MES821" s="44"/>
      <c r="MET821" s="44"/>
      <c r="MEU821" s="44"/>
      <c r="MEV821" s="44"/>
      <c r="MEW821" s="44"/>
      <c r="MEX821" s="44"/>
      <c r="MEY821" s="44"/>
      <c r="MEZ821" s="44"/>
      <c r="MFA821" s="44"/>
      <c r="MFB821" s="44"/>
      <c r="MFC821" s="44"/>
      <c r="MFD821" s="44"/>
      <c r="MFE821" s="44"/>
      <c r="MFF821" s="44"/>
      <c r="MFG821" s="44"/>
      <c r="MFH821" s="44"/>
      <c r="MFI821" s="44"/>
      <c r="MFJ821" s="44"/>
      <c r="MFK821" s="44"/>
      <c r="MFL821" s="44"/>
      <c r="MFM821" s="44"/>
      <c r="MFN821" s="44"/>
      <c r="MFO821" s="44"/>
      <c r="MFP821" s="44"/>
      <c r="MFQ821" s="44"/>
      <c r="MFR821" s="44"/>
      <c r="MFS821" s="44"/>
      <c r="MFT821" s="44"/>
      <c r="MFU821" s="44"/>
      <c r="MFV821" s="44"/>
      <c r="MFW821" s="44"/>
      <c r="MFX821" s="44"/>
      <c r="MFY821" s="44"/>
      <c r="MFZ821" s="44"/>
      <c r="MGA821" s="44"/>
      <c r="MGB821" s="44"/>
      <c r="MGC821" s="44"/>
      <c r="MGD821" s="44"/>
      <c r="MGE821" s="44"/>
      <c r="MGF821" s="44"/>
      <c r="MGG821" s="44"/>
      <c r="MGH821" s="44"/>
      <c r="MGI821" s="44"/>
      <c r="MGJ821" s="44"/>
      <c r="MGK821" s="44"/>
      <c r="MGL821" s="44"/>
      <c r="MGM821" s="44"/>
      <c r="MGN821" s="44"/>
      <c r="MGO821" s="44"/>
      <c r="MGP821" s="44"/>
      <c r="MGQ821" s="44"/>
      <c r="MGR821" s="44"/>
      <c r="MGS821" s="44"/>
      <c r="MGT821" s="44"/>
      <c r="MGU821" s="44"/>
      <c r="MGV821" s="44"/>
      <c r="MGW821" s="44"/>
      <c r="MGX821" s="44"/>
      <c r="MGY821" s="44"/>
      <c r="MGZ821" s="44"/>
      <c r="MHA821" s="44"/>
      <c r="MHB821" s="44"/>
      <c r="MHC821" s="44"/>
      <c r="MHD821" s="44"/>
      <c r="MHE821" s="44"/>
      <c r="MHF821" s="44"/>
      <c r="MHG821" s="44"/>
      <c r="MHH821" s="44"/>
      <c r="MHI821" s="44"/>
      <c r="MHJ821" s="44"/>
      <c r="MHK821" s="44"/>
      <c r="MHL821" s="44"/>
      <c r="MHM821" s="44"/>
      <c r="MHN821" s="44"/>
      <c r="MHO821" s="44"/>
      <c r="MHP821" s="44"/>
      <c r="MHQ821" s="44"/>
      <c r="MHR821" s="44"/>
      <c r="MHS821" s="44"/>
      <c r="MHT821" s="44"/>
      <c r="MHU821" s="44"/>
      <c r="MHV821" s="44"/>
      <c r="MHW821" s="44"/>
      <c r="MHX821" s="44"/>
      <c r="MHY821" s="44"/>
      <c r="MHZ821" s="44"/>
      <c r="MIA821" s="44"/>
      <c r="MIB821" s="44"/>
      <c r="MIC821" s="44"/>
      <c r="MID821" s="44"/>
      <c r="MIE821" s="44"/>
      <c r="MIF821" s="44"/>
      <c r="MIG821" s="44"/>
      <c r="MIH821" s="44"/>
      <c r="MII821" s="44"/>
      <c r="MIJ821" s="44"/>
      <c r="MIK821" s="44"/>
      <c r="MIL821" s="44"/>
      <c r="MIM821" s="44"/>
      <c r="MIN821" s="44"/>
      <c r="MIO821" s="44"/>
      <c r="MIP821" s="44"/>
      <c r="MIQ821" s="44"/>
      <c r="MIR821" s="44"/>
      <c r="MIS821" s="44"/>
      <c r="MIT821" s="44"/>
      <c r="MIU821" s="44"/>
      <c r="MIV821" s="44"/>
      <c r="MIW821" s="44"/>
      <c r="MIX821" s="44"/>
      <c r="MIY821" s="44"/>
      <c r="MIZ821" s="44"/>
      <c r="MJA821" s="44"/>
      <c r="MJB821" s="44"/>
      <c r="MJC821" s="44"/>
      <c r="MJD821" s="44"/>
      <c r="MJE821" s="44"/>
      <c r="MJF821" s="44"/>
      <c r="MJG821" s="44"/>
      <c r="MJH821" s="44"/>
      <c r="MJI821" s="44"/>
      <c r="MJJ821" s="44"/>
      <c r="MJK821" s="44"/>
      <c r="MJL821" s="44"/>
      <c r="MJM821" s="44"/>
      <c r="MJN821" s="44"/>
      <c r="MJO821" s="44"/>
      <c r="MJP821" s="44"/>
      <c r="MJQ821" s="44"/>
      <c r="MJR821" s="44"/>
      <c r="MJS821" s="44"/>
      <c r="MJT821" s="44"/>
      <c r="MJU821" s="44"/>
      <c r="MJV821" s="44"/>
      <c r="MJW821" s="44"/>
      <c r="MJX821" s="44"/>
      <c r="MJY821" s="44"/>
      <c r="MJZ821" s="44"/>
      <c r="MKA821" s="44"/>
      <c r="MKB821" s="44"/>
      <c r="MKC821" s="44"/>
      <c r="MKD821" s="44"/>
      <c r="MKE821" s="44"/>
      <c r="MKF821" s="44"/>
      <c r="MKG821" s="44"/>
      <c r="MKH821" s="44"/>
      <c r="MKI821" s="44"/>
      <c r="MKJ821" s="44"/>
      <c r="MKK821" s="44"/>
      <c r="MKL821" s="44"/>
      <c r="MKM821" s="44"/>
      <c r="MKN821" s="44"/>
      <c r="MKO821" s="44"/>
      <c r="MKP821" s="44"/>
      <c r="MKQ821" s="44"/>
      <c r="MKR821" s="44"/>
      <c r="MKS821" s="44"/>
      <c r="MKT821" s="44"/>
      <c r="MKU821" s="44"/>
      <c r="MKV821" s="44"/>
      <c r="MKW821" s="44"/>
      <c r="MKX821" s="44"/>
      <c r="MKY821" s="44"/>
      <c r="MKZ821" s="44"/>
      <c r="MLA821" s="44"/>
      <c r="MLB821" s="44"/>
      <c r="MLC821" s="44"/>
      <c r="MLD821" s="44"/>
      <c r="MLE821" s="44"/>
      <c r="MLF821" s="44"/>
      <c r="MLG821" s="44"/>
      <c r="MLH821" s="44"/>
      <c r="MLI821" s="44"/>
      <c r="MLJ821" s="44"/>
      <c r="MLK821" s="44"/>
      <c r="MLL821" s="44"/>
      <c r="MLM821" s="44"/>
      <c r="MLN821" s="44"/>
      <c r="MLO821" s="44"/>
      <c r="MLP821" s="44"/>
      <c r="MLQ821" s="44"/>
      <c r="MLR821" s="44"/>
      <c r="MLS821" s="44"/>
      <c r="MLT821" s="44"/>
      <c r="MLU821" s="44"/>
      <c r="MLV821" s="44"/>
      <c r="MLW821" s="44"/>
      <c r="MLX821" s="44"/>
      <c r="MLY821" s="44"/>
      <c r="MLZ821" s="44"/>
      <c r="MMA821" s="44"/>
      <c r="MMB821" s="44"/>
      <c r="MMC821" s="44"/>
      <c r="MMD821" s="44"/>
      <c r="MME821" s="44"/>
      <c r="MMF821" s="44"/>
      <c r="MMG821" s="44"/>
      <c r="MMH821" s="44"/>
      <c r="MMI821" s="44"/>
      <c r="MMJ821" s="44"/>
      <c r="MMK821" s="44"/>
      <c r="MML821" s="44"/>
      <c r="MMM821" s="44"/>
      <c r="MMN821" s="44"/>
      <c r="MMO821" s="44"/>
      <c r="MMP821" s="44"/>
      <c r="MMQ821" s="44"/>
      <c r="MMR821" s="44"/>
      <c r="MMS821" s="44"/>
      <c r="MMT821" s="44"/>
      <c r="MMU821" s="44"/>
      <c r="MMV821" s="44"/>
      <c r="MMW821" s="44"/>
      <c r="MMX821" s="44"/>
      <c r="MMY821" s="44"/>
      <c r="MMZ821" s="44"/>
      <c r="MNA821" s="44"/>
      <c r="MNB821" s="44"/>
      <c r="MNC821" s="44"/>
      <c r="MND821" s="44"/>
      <c r="MNE821" s="44"/>
      <c r="MNF821" s="44"/>
      <c r="MNG821" s="44"/>
      <c r="MNH821" s="44"/>
      <c r="MNI821" s="44"/>
      <c r="MNJ821" s="44"/>
      <c r="MNK821" s="44"/>
      <c r="MNL821" s="44"/>
      <c r="MNM821" s="44"/>
      <c r="MNN821" s="44"/>
      <c r="MNO821" s="44"/>
      <c r="MNP821" s="44"/>
      <c r="MNQ821" s="44"/>
      <c r="MNR821" s="44"/>
      <c r="MNS821" s="44"/>
      <c r="MNT821" s="44"/>
      <c r="MNU821" s="44"/>
      <c r="MNV821" s="44"/>
      <c r="MNW821" s="44"/>
      <c r="MNX821" s="44"/>
      <c r="MNY821" s="44"/>
      <c r="MNZ821" s="44"/>
      <c r="MOA821" s="44"/>
      <c r="MOB821" s="44"/>
      <c r="MOC821" s="44"/>
      <c r="MOD821" s="44"/>
      <c r="MOE821" s="44"/>
      <c r="MOF821" s="44"/>
      <c r="MOG821" s="44"/>
      <c r="MOH821" s="44"/>
      <c r="MOI821" s="44"/>
      <c r="MOJ821" s="44"/>
      <c r="MOK821" s="44"/>
      <c r="MOL821" s="44"/>
      <c r="MOM821" s="44"/>
      <c r="MON821" s="44"/>
      <c r="MOO821" s="44"/>
      <c r="MOP821" s="44"/>
      <c r="MOQ821" s="44"/>
      <c r="MOR821" s="44"/>
      <c r="MOS821" s="44"/>
      <c r="MOT821" s="44"/>
      <c r="MOU821" s="44"/>
      <c r="MOV821" s="44"/>
      <c r="MOW821" s="44"/>
      <c r="MOX821" s="44"/>
      <c r="MOY821" s="44"/>
      <c r="MOZ821" s="44"/>
      <c r="MPA821" s="44"/>
      <c r="MPB821" s="44"/>
      <c r="MPC821" s="44"/>
      <c r="MPD821" s="44"/>
      <c r="MPE821" s="44"/>
      <c r="MPF821" s="44"/>
      <c r="MPG821" s="44"/>
      <c r="MPH821" s="44"/>
      <c r="MPI821" s="44"/>
      <c r="MPJ821" s="44"/>
      <c r="MPK821" s="44"/>
      <c r="MPL821" s="44"/>
      <c r="MPM821" s="44"/>
      <c r="MPN821" s="44"/>
      <c r="MPO821" s="44"/>
      <c r="MPP821" s="44"/>
      <c r="MPQ821" s="44"/>
      <c r="MPR821" s="44"/>
      <c r="MPS821" s="44"/>
      <c r="MPT821" s="44"/>
      <c r="MPU821" s="44"/>
      <c r="MPV821" s="44"/>
      <c r="MPW821" s="44"/>
      <c r="MPX821" s="44"/>
      <c r="MPY821" s="44"/>
      <c r="MPZ821" s="44"/>
      <c r="MQA821" s="44"/>
      <c r="MQB821" s="44"/>
      <c r="MQC821" s="44"/>
      <c r="MQD821" s="44"/>
      <c r="MQE821" s="44"/>
      <c r="MQF821" s="44"/>
      <c r="MQG821" s="44"/>
      <c r="MQH821" s="44"/>
      <c r="MQI821" s="44"/>
      <c r="MQJ821" s="44"/>
      <c r="MQK821" s="44"/>
      <c r="MQL821" s="44"/>
      <c r="MQM821" s="44"/>
      <c r="MQN821" s="44"/>
      <c r="MQO821" s="44"/>
      <c r="MQP821" s="44"/>
      <c r="MQQ821" s="44"/>
      <c r="MQR821" s="44"/>
      <c r="MQS821" s="44"/>
      <c r="MQT821" s="44"/>
      <c r="MQU821" s="44"/>
      <c r="MQV821" s="44"/>
      <c r="MQW821" s="44"/>
      <c r="MQX821" s="44"/>
      <c r="MQY821" s="44"/>
      <c r="MQZ821" s="44"/>
      <c r="MRA821" s="44"/>
      <c r="MRB821" s="44"/>
      <c r="MRC821" s="44"/>
      <c r="MRD821" s="44"/>
      <c r="MRE821" s="44"/>
      <c r="MRF821" s="44"/>
      <c r="MRG821" s="44"/>
      <c r="MRH821" s="44"/>
      <c r="MRI821" s="44"/>
      <c r="MRJ821" s="44"/>
      <c r="MRK821" s="44"/>
      <c r="MRL821" s="44"/>
      <c r="MRM821" s="44"/>
      <c r="MRN821" s="44"/>
      <c r="MRO821" s="44"/>
      <c r="MRP821" s="44"/>
      <c r="MRQ821" s="44"/>
      <c r="MRR821" s="44"/>
      <c r="MRS821" s="44"/>
      <c r="MRT821" s="44"/>
      <c r="MRU821" s="44"/>
      <c r="MRV821" s="44"/>
      <c r="MRW821" s="44"/>
      <c r="MRX821" s="44"/>
      <c r="MRY821" s="44"/>
      <c r="MRZ821" s="44"/>
      <c r="MSA821" s="44"/>
      <c r="MSB821" s="44"/>
      <c r="MSC821" s="44"/>
      <c r="MSD821" s="44"/>
      <c r="MSE821" s="44"/>
      <c r="MSF821" s="44"/>
      <c r="MSG821" s="44"/>
      <c r="MSH821" s="44"/>
      <c r="MSI821" s="44"/>
      <c r="MSJ821" s="44"/>
      <c r="MSK821" s="44"/>
      <c r="MSL821" s="44"/>
      <c r="MSM821" s="44"/>
      <c r="MSN821" s="44"/>
      <c r="MSO821" s="44"/>
      <c r="MSP821" s="44"/>
      <c r="MSQ821" s="44"/>
      <c r="MSR821" s="44"/>
      <c r="MSS821" s="44"/>
      <c r="MST821" s="44"/>
      <c r="MSU821" s="44"/>
      <c r="MSV821" s="44"/>
      <c r="MSW821" s="44"/>
      <c r="MSX821" s="44"/>
      <c r="MSY821" s="44"/>
      <c r="MSZ821" s="44"/>
      <c r="MTA821" s="44"/>
      <c r="MTB821" s="44"/>
      <c r="MTC821" s="44"/>
      <c r="MTD821" s="44"/>
      <c r="MTE821" s="44"/>
      <c r="MTF821" s="44"/>
      <c r="MTG821" s="44"/>
      <c r="MTH821" s="44"/>
      <c r="MTI821" s="44"/>
      <c r="MTJ821" s="44"/>
      <c r="MTK821" s="44"/>
      <c r="MTL821" s="44"/>
      <c r="MTM821" s="44"/>
      <c r="MTN821" s="44"/>
      <c r="MTO821" s="44"/>
      <c r="MTP821" s="44"/>
      <c r="MTQ821" s="44"/>
      <c r="MTR821" s="44"/>
      <c r="MTS821" s="44"/>
      <c r="MTT821" s="44"/>
      <c r="MTU821" s="44"/>
      <c r="MTV821" s="44"/>
      <c r="MTW821" s="44"/>
      <c r="MTX821" s="44"/>
      <c r="MTY821" s="44"/>
      <c r="MTZ821" s="44"/>
      <c r="MUA821" s="44"/>
      <c r="MUB821" s="44"/>
      <c r="MUC821" s="44"/>
      <c r="MUD821" s="44"/>
      <c r="MUE821" s="44"/>
      <c r="MUF821" s="44"/>
      <c r="MUG821" s="44"/>
      <c r="MUH821" s="44"/>
      <c r="MUI821" s="44"/>
      <c r="MUJ821" s="44"/>
      <c r="MUK821" s="44"/>
      <c r="MUL821" s="44"/>
      <c r="MUM821" s="44"/>
      <c r="MUN821" s="44"/>
      <c r="MUO821" s="44"/>
      <c r="MUP821" s="44"/>
      <c r="MUQ821" s="44"/>
      <c r="MUR821" s="44"/>
      <c r="MUS821" s="44"/>
      <c r="MUT821" s="44"/>
      <c r="MUU821" s="44"/>
      <c r="MUV821" s="44"/>
      <c r="MUW821" s="44"/>
      <c r="MUX821" s="44"/>
      <c r="MUY821" s="44"/>
      <c r="MUZ821" s="44"/>
      <c r="MVA821" s="44"/>
      <c r="MVB821" s="44"/>
      <c r="MVC821" s="44"/>
      <c r="MVD821" s="44"/>
      <c r="MVE821" s="44"/>
      <c r="MVF821" s="44"/>
      <c r="MVG821" s="44"/>
      <c r="MVH821" s="44"/>
      <c r="MVI821" s="44"/>
      <c r="MVJ821" s="44"/>
      <c r="MVK821" s="44"/>
      <c r="MVL821" s="44"/>
      <c r="MVM821" s="44"/>
      <c r="MVN821" s="44"/>
      <c r="MVO821" s="44"/>
      <c r="MVP821" s="44"/>
      <c r="MVQ821" s="44"/>
      <c r="MVR821" s="44"/>
      <c r="MVS821" s="44"/>
      <c r="MVT821" s="44"/>
      <c r="MVU821" s="44"/>
      <c r="MVV821" s="44"/>
      <c r="MVW821" s="44"/>
      <c r="MVX821" s="44"/>
      <c r="MVY821" s="44"/>
      <c r="MVZ821" s="44"/>
      <c r="MWA821" s="44"/>
      <c r="MWB821" s="44"/>
      <c r="MWC821" s="44"/>
      <c r="MWD821" s="44"/>
      <c r="MWE821" s="44"/>
      <c r="MWF821" s="44"/>
      <c r="MWG821" s="44"/>
      <c r="MWH821" s="44"/>
      <c r="MWI821" s="44"/>
      <c r="MWJ821" s="44"/>
      <c r="MWK821" s="44"/>
      <c r="MWL821" s="44"/>
      <c r="MWM821" s="44"/>
      <c r="MWN821" s="44"/>
      <c r="MWO821" s="44"/>
      <c r="MWP821" s="44"/>
      <c r="MWQ821" s="44"/>
      <c r="MWR821" s="44"/>
      <c r="MWS821" s="44"/>
      <c r="MWT821" s="44"/>
      <c r="MWU821" s="44"/>
      <c r="MWV821" s="44"/>
      <c r="MWW821" s="44"/>
      <c r="MWX821" s="44"/>
      <c r="MWY821" s="44"/>
      <c r="MWZ821" s="44"/>
      <c r="MXA821" s="44"/>
      <c r="MXB821" s="44"/>
      <c r="MXC821" s="44"/>
      <c r="MXD821" s="44"/>
      <c r="MXE821" s="44"/>
      <c r="MXF821" s="44"/>
      <c r="MXG821" s="44"/>
      <c r="MXH821" s="44"/>
      <c r="MXI821" s="44"/>
      <c r="MXJ821" s="44"/>
      <c r="MXK821" s="44"/>
      <c r="MXL821" s="44"/>
      <c r="MXM821" s="44"/>
      <c r="MXN821" s="44"/>
      <c r="MXO821" s="44"/>
      <c r="MXP821" s="44"/>
      <c r="MXQ821" s="44"/>
      <c r="MXR821" s="44"/>
      <c r="MXS821" s="44"/>
      <c r="MXT821" s="44"/>
      <c r="MXU821" s="44"/>
      <c r="MXV821" s="44"/>
      <c r="MXW821" s="44"/>
      <c r="MXX821" s="44"/>
      <c r="MXY821" s="44"/>
      <c r="MXZ821" s="44"/>
      <c r="MYA821" s="44"/>
      <c r="MYB821" s="44"/>
      <c r="MYC821" s="44"/>
      <c r="MYD821" s="44"/>
      <c r="MYE821" s="44"/>
      <c r="MYF821" s="44"/>
      <c r="MYG821" s="44"/>
      <c r="MYH821" s="44"/>
      <c r="MYI821" s="44"/>
      <c r="MYJ821" s="44"/>
      <c r="MYK821" s="44"/>
      <c r="MYL821" s="44"/>
      <c r="MYM821" s="44"/>
      <c r="MYN821" s="44"/>
      <c r="MYO821" s="44"/>
      <c r="MYP821" s="44"/>
      <c r="MYQ821" s="44"/>
      <c r="MYR821" s="44"/>
      <c r="MYS821" s="44"/>
      <c r="MYT821" s="44"/>
      <c r="MYU821" s="44"/>
      <c r="MYV821" s="44"/>
      <c r="MYW821" s="44"/>
      <c r="MYX821" s="44"/>
      <c r="MYY821" s="44"/>
      <c r="MYZ821" s="44"/>
      <c r="MZA821" s="44"/>
      <c r="MZB821" s="44"/>
      <c r="MZC821" s="44"/>
      <c r="MZD821" s="44"/>
      <c r="MZE821" s="44"/>
      <c r="MZF821" s="44"/>
      <c r="MZG821" s="44"/>
      <c r="MZH821" s="44"/>
      <c r="MZI821" s="44"/>
      <c r="MZJ821" s="44"/>
      <c r="MZK821" s="44"/>
      <c r="MZL821" s="44"/>
      <c r="MZM821" s="44"/>
      <c r="MZN821" s="44"/>
      <c r="MZO821" s="44"/>
      <c r="MZP821" s="44"/>
      <c r="MZQ821" s="44"/>
      <c r="MZR821" s="44"/>
      <c r="MZS821" s="44"/>
      <c r="MZT821" s="44"/>
      <c r="MZU821" s="44"/>
      <c r="MZV821" s="44"/>
      <c r="MZW821" s="44"/>
      <c r="MZX821" s="44"/>
      <c r="MZY821" s="44"/>
      <c r="MZZ821" s="44"/>
      <c r="NAA821" s="44"/>
      <c r="NAB821" s="44"/>
      <c r="NAC821" s="44"/>
      <c r="NAD821" s="44"/>
      <c r="NAE821" s="44"/>
      <c r="NAF821" s="44"/>
      <c r="NAG821" s="44"/>
      <c r="NAH821" s="44"/>
      <c r="NAI821" s="44"/>
      <c r="NAJ821" s="44"/>
      <c r="NAK821" s="44"/>
      <c r="NAL821" s="44"/>
      <c r="NAM821" s="44"/>
      <c r="NAN821" s="44"/>
      <c r="NAO821" s="44"/>
      <c r="NAP821" s="44"/>
      <c r="NAQ821" s="44"/>
      <c r="NAR821" s="44"/>
      <c r="NAS821" s="44"/>
      <c r="NAT821" s="44"/>
      <c r="NAU821" s="44"/>
      <c r="NAV821" s="44"/>
      <c r="NAW821" s="44"/>
      <c r="NAX821" s="44"/>
      <c r="NAY821" s="44"/>
      <c r="NAZ821" s="44"/>
      <c r="NBA821" s="44"/>
      <c r="NBB821" s="44"/>
      <c r="NBC821" s="44"/>
      <c r="NBD821" s="44"/>
      <c r="NBE821" s="44"/>
      <c r="NBF821" s="44"/>
      <c r="NBG821" s="44"/>
      <c r="NBH821" s="44"/>
      <c r="NBI821" s="44"/>
      <c r="NBJ821" s="44"/>
      <c r="NBK821" s="44"/>
      <c r="NBL821" s="44"/>
      <c r="NBM821" s="44"/>
      <c r="NBN821" s="44"/>
      <c r="NBO821" s="44"/>
      <c r="NBP821" s="44"/>
      <c r="NBQ821" s="44"/>
      <c r="NBR821" s="44"/>
      <c r="NBS821" s="44"/>
      <c r="NBT821" s="44"/>
      <c r="NBU821" s="44"/>
      <c r="NBV821" s="44"/>
      <c r="NBW821" s="44"/>
      <c r="NBX821" s="44"/>
      <c r="NBY821" s="44"/>
      <c r="NBZ821" s="44"/>
      <c r="NCA821" s="44"/>
      <c r="NCB821" s="44"/>
      <c r="NCC821" s="44"/>
      <c r="NCD821" s="44"/>
      <c r="NCE821" s="44"/>
      <c r="NCF821" s="44"/>
      <c r="NCG821" s="44"/>
      <c r="NCH821" s="44"/>
      <c r="NCI821" s="44"/>
      <c r="NCJ821" s="44"/>
      <c r="NCK821" s="44"/>
      <c r="NCL821" s="44"/>
      <c r="NCM821" s="44"/>
      <c r="NCN821" s="44"/>
      <c r="NCO821" s="44"/>
      <c r="NCP821" s="44"/>
      <c r="NCQ821" s="44"/>
      <c r="NCR821" s="44"/>
      <c r="NCS821" s="44"/>
      <c r="NCT821" s="44"/>
      <c r="NCU821" s="44"/>
      <c r="NCV821" s="44"/>
      <c r="NCW821" s="44"/>
      <c r="NCX821" s="44"/>
      <c r="NCY821" s="44"/>
      <c r="NCZ821" s="44"/>
      <c r="NDA821" s="44"/>
      <c r="NDB821" s="44"/>
      <c r="NDC821" s="44"/>
      <c r="NDD821" s="44"/>
      <c r="NDE821" s="44"/>
      <c r="NDF821" s="44"/>
      <c r="NDG821" s="44"/>
      <c r="NDH821" s="44"/>
      <c r="NDI821" s="44"/>
      <c r="NDJ821" s="44"/>
      <c r="NDK821" s="44"/>
      <c r="NDL821" s="44"/>
      <c r="NDM821" s="44"/>
      <c r="NDN821" s="44"/>
      <c r="NDO821" s="44"/>
      <c r="NDP821" s="44"/>
      <c r="NDQ821" s="44"/>
      <c r="NDR821" s="44"/>
      <c r="NDS821" s="44"/>
      <c r="NDT821" s="44"/>
      <c r="NDU821" s="44"/>
      <c r="NDV821" s="44"/>
      <c r="NDW821" s="44"/>
      <c r="NDX821" s="44"/>
      <c r="NDY821" s="44"/>
      <c r="NDZ821" s="44"/>
      <c r="NEA821" s="44"/>
      <c r="NEB821" s="44"/>
      <c r="NEC821" s="44"/>
      <c r="NED821" s="44"/>
      <c r="NEE821" s="44"/>
      <c r="NEF821" s="44"/>
      <c r="NEG821" s="44"/>
      <c r="NEH821" s="44"/>
      <c r="NEI821" s="44"/>
      <c r="NEJ821" s="44"/>
      <c r="NEK821" s="44"/>
      <c r="NEL821" s="44"/>
      <c r="NEM821" s="44"/>
      <c r="NEN821" s="44"/>
      <c r="NEO821" s="44"/>
      <c r="NEP821" s="44"/>
      <c r="NEQ821" s="44"/>
      <c r="NER821" s="44"/>
      <c r="NES821" s="44"/>
      <c r="NET821" s="44"/>
      <c r="NEU821" s="44"/>
      <c r="NEV821" s="44"/>
      <c r="NEW821" s="44"/>
      <c r="NEX821" s="44"/>
      <c r="NEY821" s="44"/>
      <c r="NEZ821" s="44"/>
      <c r="NFA821" s="44"/>
      <c r="NFB821" s="44"/>
      <c r="NFC821" s="44"/>
      <c r="NFD821" s="44"/>
      <c r="NFE821" s="44"/>
      <c r="NFF821" s="44"/>
      <c r="NFG821" s="44"/>
      <c r="NFH821" s="44"/>
      <c r="NFI821" s="44"/>
      <c r="NFJ821" s="44"/>
      <c r="NFK821" s="44"/>
      <c r="NFL821" s="44"/>
      <c r="NFM821" s="44"/>
      <c r="NFN821" s="44"/>
      <c r="NFO821" s="44"/>
      <c r="NFP821" s="44"/>
      <c r="NFQ821" s="44"/>
      <c r="NFR821" s="44"/>
      <c r="NFS821" s="44"/>
      <c r="NFT821" s="44"/>
      <c r="NFU821" s="44"/>
      <c r="NFV821" s="44"/>
      <c r="NFW821" s="44"/>
      <c r="NFX821" s="44"/>
      <c r="NFY821" s="44"/>
      <c r="NFZ821" s="44"/>
      <c r="NGA821" s="44"/>
      <c r="NGB821" s="44"/>
      <c r="NGC821" s="44"/>
      <c r="NGD821" s="44"/>
      <c r="NGE821" s="44"/>
      <c r="NGF821" s="44"/>
      <c r="NGG821" s="44"/>
      <c r="NGH821" s="44"/>
      <c r="NGI821" s="44"/>
      <c r="NGJ821" s="44"/>
      <c r="NGK821" s="44"/>
      <c r="NGL821" s="44"/>
      <c r="NGM821" s="44"/>
      <c r="NGN821" s="44"/>
      <c r="NGO821" s="44"/>
      <c r="NGP821" s="44"/>
      <c r="NGQ821" s="44"/>
      <c r="NGR821" s="44"/>
      <c r="NGS821" s="44"/>
      <c r="NGT821" s="44"/>
      <c r="NGU821" s="44"/>
      <c r="NGV821" s="44"/>
      <c r="NGW821" s="44"/>
      <c r="NGX821" s="44"/>
      <c r="NGY821" s="44"/>
      <c r="NGZ821" s="44"/>
      <c r="NHA821" s="44"/>
      <c r="NHB821" s="44"/>
      <c r="NHC821" s="44"/>
      <c r="NHD821" s="44"/>
      <c r="NHE821" s="44"/>
      <c r="NHF821" s="44"/>
      <c r="NHG821" s="44"/>
      <c r="NHH821" s="44"/>
      <c r="NHI821" s="44"/>
      <c r="NHJ821" s="44"/>
      <c r="NHK821" s="44"/>
      <c r="NHL821" s="44"/>
      <c r="NHM821" s="44"/>
      <c r="NHN821" s="44"/>
      <c r="NHO821" s="44"/>
      <c r="NHP821" s="44"/>
      <c r="NHQ821" s="44"/>
      <c r="NHR821" s="44"/>
      <c r="NHS821" s="44"/>
      <c r="NHT821" s="44"/>
      <c r="NHU821" s="44"/>
      <c r="NHV821" s="44"/>
      <c r="NHW821" s="44"/>
      <c r="NHX821" s="44"/>
      <c r="NHY821" s="44"/>
      <c r="NHZ821" s="44"/>
      <c r="NIA821" s="44"/>
      <c r="NIB821" s="44"/>
      <c r="NIC821" s="44"/>
      <c r="NID821" s="44"/>
      <c r="NIE821" s="44"/>
      <c r="NIF821" s="44"/>
      <c r="NIG821" s="44"/>
      <c r="NIH821" s="44"/>
      <c r="NII821" s="44"/>
      <c r="NIJ821" s="44"/>
      <c r="NIK821" s="44"/>
      <c r="NIL821" s="44"/>
      <c r="NIM821" s="44"/>
      <c r="NIN821" s="44"/>
      <c r="NIO821" s="44"/>
      <c r="NIP821" s="44"/>
      <c r="NIQ821" s="44"/>
      <c r="NIR821" s="44"/>
      <c r="NIS821" s="44"/>
      <c r="NIT821" s="44"/>
      <c r="NIU821" s="44"/>
      <c r="NIV821" s="44"/>
      <c r="NIW821" s="44"/>
      <c r="NIX821" s="44"/>
      <c r="NIY821" s="44"/>
      <c r="NIZ821" s="44"/>
      <c r="NJA821" s="44"/>
      <c r="NJB821" s="44"/>
      <c r="NJC821" s="44"/>
      <c r="NJD821" s="44"/>
      <c r="NJE821" s="44"/>
      <c r="NJF821" s="44"/>
      <c r="NJG821" s="44"/>
      <c r="NJH821" s="44"/>
      <c r="NJI821" s="44"/>
      <c r="NJJ821" s="44"/>
      <c r="NJK821" s="44"/>
      <c r="NJL821" s="44"/>
      <c r="NJM821" s="44"/>
      <c r="NJN821" s="44"/>
      <c r="NJO821" s="44"/>
      <c r="NJP821" s="44"/>
      <c r="NJQ821" s="44"/>
      <c r="NJR821" s="44"/>
      <c r="NJS821" s="44"/>
      <c r="NJT821" s="44"/>
      <c r="NJU821" s="44"/>
      <c r="NJV821" s="44"/>
      <c r="NJW821" s="44"/>
      <c r="NJX821" s="44"/>
      <c r="NJY821" s="44"/>
      <c r="NJZ821" s="44"/>
      <c r="NKA821" s="44"/>
      <c r="NKB821" s="44"/>
      <c r="NKC821" s="44"/>
      <c r="NKD821" s="44"/>
      <c r="NKE821" s="44"/>
      <c r="NKF821" s="44"/>
      <c r="NKG821" s="44"/>
      <c r="NKH821" s="44"/>
      <c r="NKI821" s="44"/>
      <c r="NKJ821" s="44"/>
      <c r="NKK821" s="44"/>
      <c r="NKL821" s="44"/>
      <c r="NKM821" s="44"/>
      <c r="NKN821" s="44"/>
      <c r="NKO821" s="44"/>
      <c r="NKP821" s="44"/>
      <c r="NKQ821" s="44"/>
      <c r="NKR821" s="44"/>
      <c r="NKS821" s="44"/>
      <c r="NKT821" s="44"/>
      <c r="NKU821" s="44"/>
      <c r="NKV821" s="44"/>
      <c r="NKW821" s="44"/>
      <c r="NKX821" s="44"/>
      <c r="NKY821" s="44"/>
      <c r="NKZ821" s="44"/>
      <c r="NLA821" s="44"/>
      <c r="NLB821" s="44"/>
      <c r="NLC821" s="44"/>
      <c r="NLD821" s="44"/>
      <c r="NLE821" s="44"/>
      <c r="NLF821" s="44"/>
      <c r="NLG821" s="44"/>
      <c r="NLH821" s="44"/>
      <c r="NLI821" s="44"/>
      <c r="NLJ821" s="44"/>
      <c r="NLK821" s="44"/>
      <c r="NLL821" s="44"/>
      <c r="NLM821" s="44"/>
      <c r="NLN821" s="44"/>
      <c r="NLO821" s="44"/>
      <c r="NLP821" s="44"/>
      <c r="NLQ821" s="44"/>
      <c r="NLR821" s="44"/>
      <c r="NLS821" s="44"/>
      <c r="NLT821" s="44"/>
      <c r="NLU821" s="44"/>
      <c r="NLV821" s="44"/>
      <c r="NLW821" s="44"/>
      <c r="NLX821" s="44"/>
      <c r="NLY821" s="44"/>
      <c r="NLZ821" s="44"/>
      <c r="NMA821" s="44"/>
      <c r="NMB821" s="44"/>
      <c r="NMC821" s="44"/>
      <c r="NMD821" s="44"/>
      <c r="NME821" s="44"/>
      <c r="NMF821" s="44"/>
      <c r="NMG821" s="44"/>
      <c r="NMH821" s="44"/>
      <c r="NMI821" s="44"/>
      <c r="NMJ821" s="44"/>
      <c r="NMK821" s="44"/>
      <c r="NML821" s="44"/>
      <c r="NMM821" s="44"/>
      <c r="NMN821" s="44"/>
      <c r="NMO821" s="44"/>
      <c r="NMP821" s="44"/>
      <c r="NMQ821" s="44"/>
      <c r="NMR821" s="44"/>
      <c r="NMS821" s="44"/>
      <c r="NMT821" s="44"/>
      <c r="NMU821" s="44"/>
      <c r="NMV821" s="44"/>
      <c r="NMW821" s="44"/>
      <c r="NMX821" s="44"/>
      <c r="NMY821" s="44"/>
      <c r="NMZ821" s="44"/>
      <c r="NNA821" s="44"/>
      <c r="NNB821" s="44"/>
      <c r="NNC821" s="44"/>
      <c r="NND821" s="44"/>
      <c r="NNE821" s="44"/>
      <c r="NNF821" s="44"/>
      <c r="NNG821" s="44"/>
      <c r="NNH821" s="44"/>
      <c r="NNI821" s="44"/>
      <c r="NNJ821" s="44"/>
      <c r="NNK821" s="44"/>
      <c r="NNL821" s="44"/>
      <c r="NNM821" s="44"/>
      <c r="NNN821" s="44"/>
      <c r="NNO821" s="44"/>
      <c r="NNP821" s="44"/>
      <c r="NNQ821" s="44"/>
      <c r="NNR821" s="44"/>
      <c r="NNS821" s="44"/>
      <c r="NNT821" s="44"/>
      <c r="NNU821" s="44"/>
      <c r="NNV821" s="44"/>
      <c r="NNW821" s="44"/>
      <c r="NNX821" s="44"/>
      <c r="NNY821" s="44"/>
      <c r="NNZ821" s="44"/>
      <c r="NOA821" s="44"/>
      <c r="NOB821" s="44"/>
      <c r="NOC821" s="44"/>
      <c r="NOD821" s="44"/>
      <c r="NOE821" s="44"/>
      <c r="NOF821" s="44"/>
      <c r="NOG821" s="44"/>
      <c r="NOH821" s="44"/>
      <c r="NOI821" s="44"/>
      <c r="NOJ821" s="44"/>
      <c r="NOK821" s="44"/>
      <c r="NOL821" s="44"/>
      <c r="NOM821" s="44"/>
      <c r="NON821" s="44"/>
      <c r="NOO821" s="44"/>
      <c r="NOP821" s="44"/>
      <c r="NOQ821" s="44"/>
      <c r="NOR821" s="44"/>
      <c r="NOS821" s="44"/>
      <c r="NOT821" s="44"/>
      <c r="NOU821" s="44"/>
      <c r="NOV821" s="44"/>
      <c r="NOW821" s="44"/>
      <c r="NOX821" s="44"/>
      <c r="NOY821" s="44"/>
      <c r="NOZ821" s="44"/>
      <c r="NPA821" s="44"/>
      <c r="NPB821" s="44"/>
      <c r="NPC821" s="44"/>
      <c r="NPD821" s="44"/>
      <c r="NPE821" s="44"/>
      <c r="NPF821" s="44"/>
      <c r="NPG821" s="44"/>
      <c r="NPH821" s="44"/>
      <c r="NPI821" s="44"/>
      <c r="NPJ821" s="44"/>
      <c r="NPK821" s="44"/>
      <c r="NPL821" s="44"/>
      <c r="NPM821" s="44"/>
      <c r="NPN821" s="44"/>
      <c r="NPO821" s="44"/>
      <c r="NPP821" s="44"/>
      <c r="NPQ821" s="44"/>
      <c r="NPR821" s="44"/>
      <c r="NPS821" s="44"/>
      <c r="NPT821" s="44"/>
      <c r="NPU821" s="44"/>
      <c r="NPV821" s="44"/>
      <c r="NPW821" s="44"/>
      <c r="NPX821" s="44"/>
      <c r="NPY821" s="44"/>
      <c r="NPZ821" s="44"/>
      <c r="NQA821" s="44"/>
      <c r="NQB821" s="44"/>
      <c r="NQC821" s="44"/>
      <c r="NQD821" s="44"/>
      <c r="NQE821" s="44"/>
      <c r="NQF821" s="44"/>
      <c r="NQG821" s="44"/>
      <c r="NQH821" s="44"/>
      <c r="NQI821" s="44"/>
      <c r="NQJ821" s="44"/>
      <c r="NQK821" s="44"/>
      <c r="NQL821" s="44"/>
      <c r="NQM821" s="44"/>
      <c r="NQN821" s="44"/>
      <c r="NQO821" s="44"/>
      <c r="NQP821" s="44"/>
      <c r="NQQ821" s="44"/>
      <c r="NQR821" s="44"/>
      <c r="NQS821" s="44"/>
      <c r="NQT821" s="44"/>
      <c r="NQU821" s="44"/>
      <c r="NQV821" s="44"/>
      <c r="NQW821" s="44"/>
      <c r="NQX821" s="44"/>
      <c r="NQY821" s="44"/>
      <c r="NQZ821" s="44"/>
      <c r="NRA821" s="44"/>
      <c r="NRB821" s="44"/>
      <c r="NRC821" s="44"/>
      <c r="NRD821" s="44"/>
      <c r="NRE821" s="44"/>
      <c r="NRF821" s="44"/>
      <c r="NRG821" s="44"/>
      <c r="NRH821" s="44"/>
      <c r="NRI821" s="44"/>
      <c r="NRJ821" s="44"/>
      <c r="NRK821" s="44"/>
      <c r="NRL821" s="44"/>
      <c r="NRM821" s="44"/>
      <c r="NRN821" s="44"/>
      <c r="NRO821" s="44"/>
      <c r="NRP821" s="44"/>
      <c r="NRQ821" s="44"/>
      <c r="NRR821" s="44"/>
      <c r="NRS821" s="44"/>
      <c r="NRT821" s="44"/>
      <c r="NRU821" s="44"/>
      <c r="NRV821" s="44"/>
      <c r="NRW821" s="44"/>
      <c r="NRX821" s="44"/>
      <c r="NRY821" s="44"/>
      <c r="NRZ821" s="44"/>
      <c r="NSA821" s="44"/>
      <c r="NSB821" s="44"/>
      <c r="NSC821" s="44"/>
      <c r="NSD821" s="44"/>
      <c r="NSE821" s="44"/>
      <c r="NSF821" s="44"/>
      <c r="NSG821" s="44"/>
      <c r="NSH821" s="44"/>
      <c r="NSI821" s="44"/>
      <c r="NSJ821" s="44"/>
      <c r="NSK821" s="44"/>
      <c r="NSL821" s="44"/>
      <c r="NSM821" s="44"/>
      <c r="NSN821" s="44"/>
      <c r="NSO821" s="44"/>
      <c r="NSP821" s="44"/>
      <c r="NSQ821" s="44"/>
      <c r="NSR821" s="44"/>
      <c r="NSS821" s="44"/>
      <c r="NST821" s="44"/>
      <c r="NSU821" s="44"/>
      <c r="NSV821" s="44"/>
      <c r="NSW821" s="44"/>
      <c r="NSX821" s="44"/>
      <c r="NSY821" s="44"/>
      <c r="NSZ821" s="44"/>
      <c r="NTA821" s="44"/>
      <c r="NTB821" s="44"/>
      <c r="NTC821" s="44"/>
      <c r="NTD821" s="44"/>
      <c r="NTE821" s="44"/>
      <c r="NTF821" s="44"/>
      <c r="NTG821" s="44"/>
      <c r="NTH821" s="44"/>
      <c r="NTI821" s="44"/>
      <c r="NTJ821" s="44"/>
      <c r="NTK821" s="44"/>
      <c r="NTL821" s="44"/>
      <c r="NTM821" s="44"/>
      <c r="NTN821" s="44"/>
      <c r="NTO821" s="44"/>
      <c r="NTP821" s="44"/>
      <c r="NTQ821" s="44"/>
      <c r="NTR821" s="44"/>
      <c r="NTS821" s="44"/>
      <c r="NTT821" s="44"/>
      <c r="NTU821" s="44"/>
      <c r="NTV821" s="44"/>
      <c r="NTW821" s="44"/>
      <c r="NTX821" s="44"/>
      <c r="NTY821" s="44"/>
      <c r="NTZ821" s="44"/>
      <c r="NUA821" s="44"/>
      <c r="NUB821" s="44"/>
      <c r="NUC821" s="44"/>
      <c r="NUD821" s="44"/>
      <c r="NUE821" s="44"/>
      <c r="NUF821" s="44"/>
      <c r="NUG821" s="44"/>
      <c r="NUH821" s="44"/>
      <c r="NUI821" s="44"/>
      <c r="NUJ821" s="44"/>
      <c r="NUK821" s="44"/>
      <c r="NUL821" s="44"/>
      <c r="NUM821" s="44"/>
      <c r="NUN821" s="44"/>
      <c r="NUO821" s="44"/>
      <c r="NUP821" s="44"/>
      <c r="NUQ821" s="44"/>
      <c r="NUR821" s="44"/>
      <c r="NUS821" s="44"/>
      <c r="NUT821" s="44"/>
      <c r="NUU821" s="44"/>
      <c r="NUV821" s="44"/>
      <c r="NUW821" s="44"/>
      <c r="NUX821" s="44"/>
      <c r="NUY821" s="44"/>
      <c r="NUZ821" s="44"/>
      <c r="NVA821" s="44"/>
      <c r="NVB821" s="44"/>
      <c r="NVC821" s="44"/>
      <c r="NVD821" s="44"/>
      <c r="NVE821" s="44"/>
      <c r="NVF821" s="44"/>
      <c r="NVG821" s="44"/>
      <c r="NVH821" s="44"/>
      <c r="NVI821" s="44"/>
      <c r="NVJ821" s="44"/>
      <c r="NVK821" s="44"/>
      <c r="NVL821" s="44"/>
      <c r="NVM821" s="44"/>
      <c r="NVN821" s="44"/>
      <c r="NVO821" s="44"/>
      <c r="NVP821" s="44"/>
      <c r="NVQ821" s="44"/>
      <c r="NVR821" s="44"/>
      <c r="NVS821" s="44"/>
      <c r="NVT821" s="44"/>
      <c r="NVU821" s="44"/>
      <c r="NVV821" s="44"/>
      <c r="NVW821" s="44"/>
      <c r="NVX821" s="44"/>
      <c r="NVY821" s="44"/>
      <c r="NVZ821" s="44"/>
      <c r="NWA821" s="44"/>
      <c r="NWB821" s="44"/>
      <c r="NWC821" s="44"/>
      <c r="NWD821" s="44"/>
      <c r="NWE821" s="44"/>
      <c r="NWF821" s="44"/>
      <c r="NWG821" s="44"/>
      <c r="NWH821" s="44"/>
      <c r="NWI821" s="44"/>
      <c r="NWJ821" s="44"/>
      <c r="NWK821" s="44"/>
      <c r="NWL821" s="44"/>
      <c r="NWM821" s="44"/>
      <c r="NWN821" s="44"/>
      <c r="NWO821" s="44"/>
      <c r="NWP821" s="44"/>
      <c r="NWQ821" s="44"/>
      <c r="NWR821" s="44"/>
      <c r="NWS821" s="44"/>
      <c r="NWT821" s="44"/>
      <c r="NWU821" s="44"/>
      <c r="NWV821" s="44"/>
      <c r="NWW821" s="44"/>
      <c r="NWX821" s="44"/>
      <c r="NWY821" s="44"/>
      <c r="NWZ821" s="44"/>
      <c r="NXA821" s="44"/>
      <c r="NXB821" s="44"/>
      <c r="NXC821" s="44"/>
      <c r="NXD821" s="44"/>
      <c r="NXE821" s="44"/>
      <c r="NXF821" s="44"/>
      <c r="NXG821" s="44"/>
      <c r="NXH821" s="44"/>
      <c r="NXI821" s="44"/>
      <c r="NXJ821" s="44"/>
      <c r="NXK821" s="44"/>
      <c r="NXL821" s="44"/>
      <c r="NXM821" s="44"/>
      <c r="NXN821" s="44"/>
      <c r="NXO821" s="44"/>
      <c r="NXP821" s="44"/>
      <c r="NXQ821" s="44"/>
      <c r="NXR821" s="44"/>
      <c r="NXS821" s="44"/>
      <c r="NXT821" s="44"/>
      <c r="NXU821" s="44"/>
      <c r="NXV821" s="44"/>
      <c r="NXW821" s="44"/>
      <c r="NXX821" s="44"/>
      <c r="NXY821" s="44"/>
      <c r="NXZ821" s="44"/>
      <c r="NYA821" s="44"/>
      <c r="NYB821" s="44"/>
      <c r="NYC821" s="44"/>
      <c r="NYD821" s="44"/>
      <c r="NYE821" s="44"/>
      <c r="NYF821" s="44"/>
      <c r="NYG821" s="44"/>
      <c r="NYH821" s="44"/>
      <c r="NYI821" s="44"/>
      <c r="NYJ821" s="44"/>
      <c r="NYK821" s="44"/>
      <c r="NYL821" s="44"/>
      <c r="NYM821" s="44"/>
      <c r="NYN821" s="44"/>
      <c r="NYO821" s="44"/>
      <c r="NYP821" s="44"/>
      <c r="NYQ821" s="44"/>
      <c r="NYR821" s="44"/>
      <c r="NYS821" s="44"/>
      <c r="NYT821" s="44"/>
      <c r="NYU821" s="44"/>
      <c r="NYV821" s="44"/>
      <c r="NYW821" s="44"/>
      <c r="NYX821" s="44"/>
      <c r="NYY821" s="44"/>
      <c r="NYZ821" s="44"/>
      <c r="NZA821" s="44"/>
      <c r="NZB821" s="44"/>
      <c r="NZC821" s="44"/>
      <c r="NZD821" s="44"/>
      <c r="NZE821" s="44"/>
      <c r="NZF821" s="44"/>
      <c r="NZG821" s="44"/>
      <c r="NZH821" s="44"/>
      <c r="NZI821" s="44"/>
      <c r="NZJ821" s="44"/>
      <c r="NZK821" s="44"/>
      <c r="NZL821" s="44"/>
      <c r="NZM821" s="44"/>
      <c r="NZN821" s="44"/>
      <c r="NZO821" s="44"/>
      <c r="NZP821" s="44"/>
      <c r="NZQ821" s="44"/>
      <c r="NZR821" s="44"/>
      <c r="NZS821" s="44"/>
      <c r="NZT821" s="44"/>
      <c r="NZU821" s="44"/>
      <c r="NZV821" s="44"/>
      <c r="NZW821" s="44"/>
      <c r="NZX821" s="44"/>
      <c r="NZY821" s="44"/>
      <c r="NZZ821" s="44"/>
      <c r="OAA821" s="44"/>
      <c r="OAB821" s="44"/>
      <c r="OAC821" s="44"/>
      <c r="OAD821" s="44"/>
      <c r="OAE821" s="44"/>
      <c r="OAF821" s="44"/>
      <c r="OAG821" s="44"/>
      <c r="OAH821" s="44"/>
      <c r="OAI821" s="44"/>
      <c r="OAJ821" s="44"/>
      <c r="OAK821" s="44"/>
      <c r="OAL821" s="44"/>
      <c r="OAM821" s="44"/>
      <c r="OAN821" s="44"/>
      <c r="OAO821" s="44"/>
      <c r="OAP821" s="44"/>
      <c r="OAQ821" s="44"/>
      <c r="OAR821" s="44"/>
      <c r="OAS821" s="44"/>
      <c r="OAT821" s="44"/>
      <c r="OAU821" s="44"/>
      <c r="OAV821" s="44"/>
      <c r="OAW821" s="44"/>
      <c r="OAX821" s="44"/>
      <c r="OAY821" s="44"/>
      <c r="OAZ821" s="44"/>
      <c r="OBA821" s="44"/>
      <c r="OBB821" s="44"/>
      <c r="OBC821" s="44"/>
      <c r="OBD821" s="44"/>
      <c r="OBE821" s="44"/>
      <c r="OBF821" s="44"/>
      <c r="OBG821" s="44"/>
      <c r="OBH821" s="44"/>
      <c r="OBI821" s="44"/>
      <c r="OBJ821" s="44"/>
      <c r="OBK821" s="44"/>
      <c r="OBL821" s="44"/>
      <c r="OBM821" s="44"/>
      <c r="OBN821" s="44"/>
      <c r="OBO821" s="44"/>
      <c r="OBP821" s="44"/>
      <c r="OBQ821" s="44"/>
      <c r="OBR821" s="44"/>
      <c r="OBS821" s="44"/>
      <c r="OBT821" s="44"/>
      <c r="OBU821" s="44"/>
      <c r="OBV821" s="44"/>
      <c r="OBW821" s="44"/>
      <c r="OBX821" s="44"/>
      <c r="OBY821" s="44"/>
      <c r="OBZ821" s="44"/>
      <c r="OCA821" s="44"/>
      <c r="OCB821" s="44"/>
      <c r="OCC821" s="44"/>
      <c r="OCD821" s="44"/>
      <c r="OCE821" s="44"/>
      <c r="OCF821" s="44"/>
      <c r="OCG821" s="44"/>
      <c r="OCH821" s="44"/>
      <c r="OCI821" s="44"/>
      <c r="OCJ821" s="44"/>
      <c r="OCK821" s="44"/>
      <c r="OCL821" s="44"/>
      <c r="OCM821" s="44"/>
      <c r="OCN821" s="44"/>
      <c r="OCO821" s="44"/>
      <c r="OCP821" s="44"/>
      <c r="OCQ821" s="44"/>
      <c r="OCR821" s="44"/>
      <c r="OCS821" s="44"/>
      <c r="OCT821" s="44"/>
      <c r="OCU821" s="44"/>
      <c r="OCV821" s="44"/>
      <c r="OCW821" s="44"/>
      <c r="OCX821" s="44"/>
      <c r="OCY821" s="44"/>
      <c r="OCZ821" s="44"/>
      <c r="ODA821" s="44"/>
      <c r="ODB821" s="44"/>
      <c r="ODC821" s="44"/>
      <c r="ODD821" s="44"/>
      <c r="ODE821" s="44"/>
      <c r="ODF821" s="44"/>
      <c r="ODG821" s="44"/>
      <c r="ODH821" s="44"/>
      <c r="ODI821" s="44"/>
      <c r="ODJ821" s="44"/>
      <c r="ODK821" s="44"/>
      <c r="ODL821" s="44"/>
      <c r="ODM821" s="44"/>
      <c r="ODN821" s="44"/>
      <c r="ODO821" s="44"/>
      <c r="ODP821" s="44"/>
      <c r="ODQ821" s="44"/>
      <c r="ODR821" s="44"/>
      <c r="ODS821" s="44"/>
      <c r="ODT821" s="44"/>
      <c r="ODU821" s="44"/>
      <c r="ODV821" s="44"/>
      <c r="ODW821" s="44"/>
      <c r="ODX821" s="44"/>
      <c r="ODY821" s="44"/>
      <c r="ODZ821" s="44"/>
      <c r="OEA821" s="44"/>
      <c r="OEB821" s="44"/>
      <c r="OEC821" s="44"/>
      <c r="OED821" s="44"/>
      <c r="OEE821" s="44"/>
      <c r="OEF821" s="44"/>
      <c r="OEG821" s="44"/>
      <c r="OEH821" s="44"/>
      <c r="OEI821" s="44"/>
      <c r="OEJ821" s="44"/>
      <c r="OEK821" s="44"/>
      <c r="OEL821" s="44"/>
      <c r="OEM821" s="44"/>
      <c r="OEN821" s="44"/>
      <c r="OEO821" s="44"/>
      <c r="OEP821" s="44"/>
      <c r="OEQ821" s="44"/>
      <c r="OER821" s="44"/>
      <c r="OES821" s="44"/>
      <c r="OET821" s="44"/>
      <c r="OEU821" s="44"/>
      <c r="OEV821" s="44"/>
      <c r="OEW821" s="44"/>
      <c r="OEX821" s="44"/>
      <c r="OEY821" s="44"/>
      <c r="OEZ821" s="44"/>
      <c r="OFA821" s="44"/>
      <c r="OFB821" s="44"/>
      <c r="OFC821" s="44"/>
      <c r="OFD821" s="44"/>
      <c r="OFE821" s="44"/>
      <c r="OFF821" s="44"/>
      <c r="OFG821" s="44"/>
      <c r="OFH821" s="44"/>
      <c r="OFI821" s="44"/>
      <c r="OFJ821" s="44"/>
      <c r="OFK821" s="44"/>
      <c r="OFL821" s="44"/>
      <c r="OFM821" s="44"/>
      <c r="OFN821" s="44"/>
      <c r="OFO821" s="44"/>
      <c r="OFP821" s="44"/>
      <c r="OFQ821" s="44"/>
      <c r="OFR821" s="44"/>
      <c r="OFS821" s="44"/>
      <c r="OFT821" s="44"/>
      <c r="OFU821" s="44"/>
      <c r="OFV821" s="44"/>
      <c r="OFW821" s="44"/>
      <c r="OFX821" s="44"/>
      <c r="OFY821" s="44"/>
      <c r="OFZ821" s="44"/>
      <c r="OGA821" s="44"/>
      <c r="OGB821" s="44"/>
      <c r="OGC821" s="44"/>
      <c r="OGD821" s="44"/>
      <c r="OGE821" s="44"/>
      <c r="OGF821" s="44"/>
      <c r="OGG821" s="44"/>
      <c r="OGH821" s="44"/>
      <c r="OGI821" s="44"/>
      <c r="OGJ821" s="44"/>
      <c r="OGK821" s="44"/>
      <c r="OGL821" s="44"/>
      <c r="OGM821" s="44"/>
      <c r="OGN821" s="44"/>
      <c r="OGO821" s="44"/>
      <c r="OGP821" s="44"/>
      <c r="OGQ821" s="44"/>
      <c r="OGR821" s="44"/>
      <c r="OGS821" s="44"/>
      <c r="OGT821" s="44"/>
      <c r="OGU821" s="44"/>
      <c r="OGV821" s="44"/>
      <c r="OGW821" s="44"/>
      <c r="OGX821" s="44"/>
      <c r="OGY821" s="44"/>
      <c r="OGZ821" s="44"/>
      <c r="OHA821" s="44"/>
      <c r="OHB821" s="44"/>
      <c r="OHC821" s="44"/>
      <c r="OHD821" s="44"/>
      <c r="OHE821" s="44"/>
      <c r="OHF821" s="44"/>
      <c r="OHG821" s="44"/>
      <c r="OHH821" s="44"/>
      <c r="OHI821" s="44"/>
      <c r="OHJ821" s="44"/>
      <c r="OHK821" s="44"/>
      <c r="OHL821" s="44"/>
      <c r="OHM821" s="44"/>
      <c r="OHN821" s="44"/>
      <c r="OHO821" s="44"/>
      <c r="OHP821" s="44"/>
      <c r="OHQ821" s="44"/>
      <c r="OHR821" s="44"/>
      <c r="OHS821" s="44"/>
      <c r="OHT821" s="44"/>
      <c r="OHU821" s="44"/>
      <c r="OHV821" s="44"/>
      <c r="OHW821" s="44"/>
      <c r="OHX821" s="44"/>
      <c r="OHY821" s="44"/>
      <c r="OHZ821" s="44"/>
      <c r="OIA821" s="44"/>
      <c r="OIB821" s="44"/>
      <c r="OIC821" s="44"/>
      <c r="OID821" s="44"/>
      <c r="OIE821" s="44"/>
      <c r="OIF821" s="44"/>
      <c r="OIG821" s="44"/>
      <c r="OIH821" s="44"/>
      <c r="OII821" s="44"/>
      <c r="OIJ821" s="44"/>
      <c r="OIK821" s="44"/>
      <c r="OIL821" s="44"/>
      <c r="OIM821" s="44"/>
      <c r="OIN821" s="44"/>
      <c r="OIO821" s="44"/>
      <c r="OIP821" s="44"/>
      <c r="OIQ821" s="44"/>
      <c r="OIR821" s="44"/>
      <c r="OIS821" s="44"/>
      <c r="OIT821" s="44"/>
      <c r="OIU821" s="44"/>
      <c r="OIV821" s="44"/>
      <c r="OIW821" s="44"/>
      <c r="OIX821" s="44"/>
      <c r="OIY821" s="44"/>
      <c r="OIZ821" s="44"/>
      <c r="OJA821" s="44"/>
      <c r="OJB821" s="44"/>
      <c r="OJC821" s="44"/>
      <c r="OJD821" s="44"/>
      <c r="OJE821" s="44"/>
      <c r="OJF821" s="44"/>
      <c r="OJG821" s="44"/>
      <c r="OJH821" s="44"/>
      <c r="OJI821" s="44"/>
      <c r="OJJ821" s="44"/>
      <c r="OJK821" s="44"/>
      <c r="OJL821" s="44"/>
      <c r="OJM821" s="44"/>
      <c r="OJN821" s="44"/>
      <c r="OJO821" s="44"/>
      <c r="OJP821" s="44"/>
      <c r="OJQ821" s="44"/>
      <c r="OJR821" s="44"/>
      <c r="OJS821" s="44"/>
      <c r="OJT821" s="44"/>
      <c r="OJU821" s="44"/>
      <c r="OJV821" s="44"/>
      <c r="OJW821" s="44"/>
      <c r="OJX821" s="44"/>
      <c r="OJY821" s="44"/>
      <c r="OJZ821" s="44"/>
      <c r="OKA821" s="44"/>
      <c r="OKB821" s="44"/>
      <c r="OKC821" s="44"/>
      <c r="OKD821" s="44"/>
      <c r="OKE821" s="44"/>
      <c r="OKF821" s="44"/>
      <c r="OKG821" s="44"/>
      <c r="OKH821" s="44"/>
      <c r="OKI821" s="44"/>
      <c r="OKJ821" s="44"/>
      <c r="OKK821" s="44"/>
      <c r="OKL821" s="44"/>
      <c r="OKM821" s="44"/>
      <c r="OKN821" s="44"/>
      <c r="OKO821" s="44"/>
      <c r="OKP821" s="44"/>
      <c r="OKQ821" s="44"/>
      <c r="OKR821" s="44"/>
      <c r="OKS821" s="44"/>
      <c r="OKT821" s="44"/>
      <c r="OKU821" s="44"/>
      <c r="OKV821" s="44"/>
      <c r="OKW821" s="44"/>
      <c r="OKX821" s="44"/>
      <c r="OKY821" s="44"/>
      <c r="OKZ821" s="44"/>
      <c r="OLA821" s="44"/>
      <c r="OLB821" s="44"/>
      <c r="OLC821" s="44"/>
      <c r="OLD821" s="44"/>
      <c r="OLE821" s="44"/>
      <c r="OLF821" s="44"/>
      <c r="OLG821" s="44"/>
      <c r="OLH821" s="44"/>
      <c r="OLI821" s="44"/>
      <c r="OLJ821" s="44"/>
      <c r="OLK821" s="44"/>
      <c r="OLL821" s="44"/>
      <c r="OLM821" s="44"/>
      <c r="OLN821" s="44"/>
      <c r="OLO821" s="44"/>
      <c r="OLP821" s="44"/>
      <c r="OLQ821" s="44"/>
      <c r="OLR821" s="44"/>
      <c r="OLS821" s="44"/>
      <c r="OLT821" s="44"/>
      <c r="OLU821" s="44"/>
      <c r="OLV821" s="44"/>
      <c r="OLW821" s="44"/>
      <c r="OLX821" s="44"/>
      <c r="OLY821" s="44"/>
      <c r="OLZ821" s="44"/>
      <c r="OMA821" s="44"/>
      <c r="OMB821" s="44"/>
      <c r="OMC821" s="44"/>
      <c r="OMD821" s="44"/>
      <c r="OME821" s="44"/>
      <c r="OMF821" s="44"/>
      <c r="OMG821" s="44"/>
      <c r="OMH821" s="44"/>
      <c r="OMI821" s="44"/>
      <c r="OMJ821" s="44"/>
      <c r="OMK821" s="44"/>
      <c r="OML821" s="44"/>
      <c r="OMM821" s="44"/>
      <c r="OMN821" s="44"/>
      <c r="OMO821" s="44"/>
      <c r="OMP821" s="44"/>
      <c r="OMQ821" s="44"/>
      <c r="OMR821" s="44"/>
      <c r="OMS821" s="44"/>
      <c r="OMT821" s="44"/>
      <c r="OMU821" s="44"/>
      <c r="OMV821" s="44"/>
      <c r="OMW821" s="44"/>
      <c r="OMX821" s="44"/>
      <c r="OMY821" s="44"/>
      <c r="OMZ821" s="44"/>
      <c r="ONA821" s="44"/>
      <c r="ONB821" s="44"/>
      <c r="ONC821" s="44"/>
      <c r="OND821" s="44"/>
      <c r="ONE821" s="44"/>
      <c r="ONF821" s="44"/>
      <c r="ONG821" s="44"/>
      <c r="ONH821" s="44"/>
      <c r="ONI821" s="44"/>
      <c r="ONJ821" s="44"/>
      <c r="ONK821" s="44"/>
      <c r="ONL821" s="44"/>
      <c r="ONM821" s="44"/>
      <c r="ONN821" s="44"/>
      <c r="ONO821" s="44"/>
      <c r="ONP821" s="44"/>
      <c r="ONQ821" s="44"/>
      <c r="ONR821" s="44"/>
      <c r="ONS821" s="44"/>
      <c r="ONT821" s="44"/>
      <c r="ONU821" s="44"/>
      <c r="ONV821" s="44"/>
      <c r="ONW821" s="44"/>
      <c r="ONX821" s="44"/>
      <c r="ONY821" s="44"/>
      <c r="ONZ821" s="44"/>
      <c r="OOA821" s="44"/>
      <c r="OOB821" s="44"/>
      <c r="OOC821" s="44"/>
      <c r="OOD821" s="44"/>
      <c r="OOE821" s="44"/>
      <c r="OOF821" s="44"/>
      <c r="OOG821" s="44"/>
      <c r="OOH821" s="44"/>
      <c r="OOI821" s="44"/>
      <c r="OOJ821" s="44"/>
      <c r="OOK821" s="44"/>
      <c r="OOL821" s="44"/>
      <c r="OOM821" s="44"/>
      <c r="OON821" s="44"/>
      <c r="OOO821" s="44"/>
      <c r="OOP821" s="44"/>
      <c r="OOQ821" s="44"/>
      <c r="OOR821" s="44"/>
      <c r="OOS821" s="44"/>
      <c r="OOT821" s="44"/>
      <c r="OOU821" s="44"/>
      <c r="OOV821" s="44"/>
      <c r="OOW821" s="44"/>
      <c r="OOX821" s="44"/>
      <c r="OOY821" s="44"/>
      <c r="OOZ821" s="44"/>
      <c r="OPA821" s="44"/>
      <c r="OPB821" s="44"/>
      <c r="OPC821" s="44"/>
      <c r="OPD821" s="44"/>
      <c r="OPE821" s="44"/>
      <c r="OPF821" s="44"/>
      <c r="OPG821" s="44"/>
      <c r="OPH821" s="44"/>
      <c r="OPI821" s="44"/>
      <c r="OPJ821" s="44"/>
      <c r="OPK821" s="44"/>
      <c r="OPL821" s="44"/>
      <c r="OPM821" s="44"/>
      <c r="OPN821" s="44"/>
      <c r="OPO821" s="44"/>
      <c r="OPP821" s="44"/>
      <c r="OPQ821" s="44"/>
      <c r="OPR821" s="44"/>
      <c r="OPS821" s="44"/>
      <c r="OPT821" s="44"/>
      <c r="OPU821" s="44"/>
      <c r="OPV821" s="44"/>
      <c r="OPW821" s="44"/>
      <c r="OPX821" s="44"/>
      <c r="OPY821" s="44"/>
      <c r="OPZ821" s="44"/>
      <c r="OQA821" s="44"/>
      <c r="OQB821" s="44"/>
      <c r="OQC821" s="44"/>
      <c r="OQD821" s="44"/>
      <c r="OQE821" s="44"/>
      <c r="OQF821" s="44"/>
      <c r="OQG821" s="44"/>
      <c r="OQH821" s="44"/>
      <c r="OQI821" s="44"/>
      <c r="OQJ821" s="44"/>
      <c r="OQK821" s="44"/>
      <c r="OQL821" s="44"/>
      <c r="OQM821" s="44"/>
      <c r="OQN821" s="44"/>
      <c r="OQO821" s="44"/>
      <c r="OQP821" s="44"/>
      <c r="OQQ821" s="44"/>
      <c r="OQR821" s="44"/>
      <c r="OQS821" s="44"/>
      <c r="OQT821" s="44"/>
      <c r="OQU821" s="44"/>
      <c r="OQV821" s="44"/>
      <c r="OQW821" s="44"/>
      <c r="OQX821" s="44"/>
      <c r="OQY821" s="44"/>
      <c r="OQZ821" s="44"/>
      <c r="ORA821" s="44"/>
      <c r="ORB821" s="44"/>
      <c r="ORC821" s="44"/>
      <c r="ORD821" s="44"/>
      <c r="ORE821" s="44"/>
      <c r="ORF821" s="44"/>
      <c r="ORG821" s="44"/>
      <c r="ORH821" s="44"/>
      <c r="ORI821" s="44"/>
      <c r="ORJ821" s="44"/>
      <c r="ORK821" s="44"/>
      <c r="ORL821" s="44"/>
      <c r="ORM821" s="44"/>
      <c r="ORN821" s="44"/>
      <c r="ORO821" s="44"/>
      <c r="ORP821" s="44"/>
      <c r="ORQ821" s="44"/>
      <c r="ORR821" s="44"/>
      <c r="ORS821" s="44"/>
      <c r="ORT821" s="44"/>
      <c r="ORU821" s="44"/>
      <c r="ORV821" s="44"/>
      <c r="ORW821" s="44"/>
      <c r="ORX821" s="44"/>
      <c r="ORY821" s="44"/>
      <c r="ORZ821" s="44"/>
      <c r="OSA821" s="44"/>
      <c r="OSB821" s="44"/>
      <c r="OSC821" s="44"/>
      <c r="OSD821" s="44"/>
      <c r="OSE821" s="44"/>
      <c r="OSF821" s="44"/>
      <c r="OSG821" s="44"/>
      <c r="OSH821" s="44"/>
      <c r="OSI821" s="44"/>
      <c r="OSJ821" s="44"/>
      <c r="OSK821" s="44"/>
      <c r="OSL821" s="44"/>
      <c r="OSM821" s="44"/>
      <c r="OSN821" s="44"/>
      <c r="OSO821" s="44"/>
      <c r="OSP821" s="44"/>
      <c r="OSQ821" s="44"/>
      <c r="OSR821" s="44"/>
      <c r="OSS821" s="44"/>
      <c r="OST821" s="44"/>
      <c r="OSU821" s="44"/>
      <c r="OSV821" s="44"/>
      <c r="OSW821" s="44"/>
      <c r="OSX821" s="44"/>
      <c r="OSY821" s="44"/>
      <c r="OSZ821" s="44"/>
      <c r="OTA821" s="44"/>
      <c r="OTB821" s="44"/>
      <c r="OTC821" s="44"/>
      <c r="OTD821" s="44"/>
      <c r="OTE821" s="44"/>
      <c r="OTF821" s="44"/>
      <c r="OTG821" s="44"/>
      <c r="OTH821" s="44"/>
      <c r="OTI821" s="44"/>
      <c r="OTJ821" s="44"/>
      <c r="OTK821" s="44"/>
      <c r="OTL821" s="44"/>
      <c r="OTM821" s="44"/>
      <c r="OTN821" s="44"/>
      <c r="OTO821" s="44"/>
      <c r="OTP821" s="44"/>
      <c r="OTQ821" s="44"/>
      <c r="OTR821" s="44"/>
      <c r="OTS821" s="44"/>
      <c r="OTT821" s="44"/>
      <c r="OTU821" s="44"/>
      <c r="OTV821" s="44"/>
      <c r="OTW821" s="44"/>
      <c r="OTX821" s="44"/>
      <c r="OTY821" s="44"/>
      <c r="OTZ821" s="44"/>
      <c r="OUA821" s="44"/>
      <c r="OUB821" s="44"/>
      <c r="OUC821" s="44"/>
      <c r="OUD821" s="44"/>
      <c r="OUE821" s="44"/>
      <c r="OUF821" s="44"/>
      <c r="OUG821" s="44"/>
      <c r="OUH821" s="44"/>
      <c r="OUI821" s="44"/>
      <c r="OUJ821" s="44"/>
      <c r="OUK821" s="44"/>
      <c r="OUL821" s="44"/>
      <c r="OUM821" s="44"/>
      <c r="OUN821" s="44"/>
      <c r="OUO821" s="44"/>
      <c r="OUP821" s="44"/>
      <c r="OUQ821" s="44"/>
      <c r="OUR821" s="44"/>
      <c r="OUS821" s="44"/>
      <c r="OUT821" s="44"/>
      <c r="OUU821" s="44"/>
      <c r="OUV821" s="44"/>
      <c r="OUW821" s="44"/>
      <c r="OUX821" s="44"/>
      <c r="OUY821" s="44"/>
      <c r="OUZ821" s="44"/>
      <c r="OVA821" s="44"/>
      <c r="OVB821" s="44"/>
      <c r="OVC821" s="44"/>
      <c r="OVD821" s="44"/>
      <c r="OVE821" s="44"/>
      <c r="OVF821" s="44"/>
      <c r="OVG821" s="44"/>
      <c r="OVH821" s="44"/>
      <c r="OVI821" s="44"/>
      <c r="OVJ821" s="44"/>
      <c r="OVK821" s="44"/>
      <c r="OVL821" s="44"/>
      <c r="OVM821" s="44"/>
      <c r="OVN821" s="44"/>
      <c r="OVO821" s="44"/>
      <c r="OVP821" s="44"/>
      <c r="OVQ821" s="44"/>
      <c r="OVR821" s="44"/>
      <c r="OVS821" s="44"/>
      <c r="OVT821" s="44"/>
      <c r="OVU821" s="44"/>
      <c r="OVV821" s="44"/>
      <c r="OVW821" s="44"/>
      <c r="OVX821" s="44"/>
      <c r="OVY821" s="44"/>
      <c r="OVZ821" s="44"/>
      <c r="OWA821" s="44"/>
      <c r="OWB821" s="44"/>
      <c r="OWC821" s="44"/>
      <c r="OWD821" s="44"/>
      <c r="OWE821" s="44"/>
      <c r="OWF821" s="44"/>
      <c r="OWG821" s="44"/>
      <c r="OWH821" s="44"/>
      <c r="OWI821" s="44"/>
      <c r="OWJ821" s="44"/>
      <c r="OWK821" s="44"/>
      <c r="OWL821" s="44"/>
      <c r="OWM821" s="44"/>
      <c r="OWN821" s="44"/>
      <c r="OWO821" s="44"/>
      <c r="OWP821" s="44"/>
      <c r="OWQ821" s="44"/>
      <c r="OWR821" s="44"/>
      <c r="OWS821" s="44"/>
      <c r="OWT821" s="44"/>
      <c r="OWU821" s="44"/>
      <c r="OWV821" s="44"/>
      <c r="OWW821" s="44"/>
      <c r="OWX821" s="44"/>
      <c r="OWY821" s="44"/>
      <c r="OWZ821" s="44"/>
      <c r="OXA821" s="44"/>
      <c r="OXB821" s="44"/>
      <c r="OXC821" s="44"/>
      <c r="OXD821" s="44"/>
      <c r="OXE821" s="44"/>
      <c r="OXF821" s="44"/>
      <c r="OXG821" s="44"/>
      <c r="OXH821" s="44"/>
      <c r="OXI821" s="44"/>
      <c r="OXJ821" s="44"/>
      <c r="OXK821" s="44"/>
      <c r="OXL821" s="44"/>
      <c r="OXM821" s="44"/>
      <c r="OXN821" s="44"/>
      <c r="OXO821" s="44"/>
      <c r="OXP821" s="44"/>
      <c r="OXQ821" s="44"/>
      <c r="OXR821" s="44"/>
      <c r="OXS821" s="44"/>
      <c r="OXT821" s="44"/>
      <c r="OXU821" s="44"/>
      <c r="OXV821" s="44"/>
      <c r="OXW821" s="44"/>
      <c r="OXX821" s="44"/>
      <c r="OXY821" s="44"/>
      <c r="OXZ821" s="44"/>
      <c r="OYA821" s="44"/>
      <c r="OYB821" s="44"/>
      <c r="OYC821" s="44"/>
      <c r="OYD821" s="44"/>
      <c r="OYE821" s="44"/>
      <c r="OYF821" s="44"/>
      <c r="OYG821" s="44"/>
      <c r="OYH821" s="44"/>
      <c r="OYI821" s="44"/>
      <c r="OYJ821" s="44"/>
      <c r="OYK821" s="44"/>
      <c r="OYL821" s="44"/>
      <c r="OYM821" s="44"/>
      <c r="OYN821" s="44"/>
      <c r="OYO821" s="44"/>
      <c r="OYP821" s="44"/>
      <c r="OYQ821" s="44"/>
      <c r="OYR821" s="44"/>
      <c r="OYS821" s="44"/>
      <c r="OYT821" s="44"/>
      <c r="OYU821" s="44"/>
      <c r="OYV821" s="44"/>
      <c r="OYW821" s="44"/>
      <c r="OYX821" s="44"/>
      <c r="OYY821" s="44"/>
      <c r="OYZ821" s="44"/>
      <c r="OZA821" s="44"/>
      <c r="OZB821" s="44"/>
      <c r="OZC821" s="44"/>
      <c r="OZD821" s="44"/>
      <c r="OZE821" s="44"/>
      <c r="OZF821" s="44"/>
      <c r="OZG821" s="44"/>
      <c r="OZH821" s="44"/>
      <c r="OZI821" s="44"/>
      <c r="OZJ821" s="44"/>
      <c r="OZK821" s="44"/>
      <c r="OZL821" s="44"/>
      <c r="OZM821" s="44"/>
      <c r="OZN821" s="44"/>
      <c r="OZO821" s="44"/>
      <c r="OZP821" s="44"/>
      <c r="OZQ821" s="44"/>
      <c r="OZR821" s="44"/>
      <c r="OZS821" s="44"/>
      <c r="OZT821" s="44"/>
      <c r="OZU821" s="44"/>
      <c r="OZV821" s="44"/>
      <c r="OZW821" s="44"/>
      <c r="OZX821" s="44"/>
      <c r="OZY821" s="44"/>
      <c r="OZZ821" s="44"/>
      <c r="PAA821" s="44"/>
      <c r="PAB821" s="44"/>
      <c r="PAC821" s="44"/>
      <c r="PAD821" s="44"/>
      <c r="PAE821" s="44"/>
      <c r="PAF821" s="44"/>
      <c r="PAG821" s="44"/>
      <c r="PAH821" s="44"/>
      <c r="PAI821" s="44"/>
      <c r="PAJ821" s="44"/>
      <c r="PAK821" s="44"/>
      <c r="PAL821" s="44"/>
      <c r="PAM821" s="44"/>
      <c r="PAN821" s="44"/>
      <c r="PAO821" s="44"/>
      <c r="PAP821" s="44"/>
      <c r="PAQ821" s="44"/>
      <c r="PAR821" s="44"/>
      <c r="PAS821" s="44"/>
      <c r="PAT821" s="44"/>
      <c r="PAU821" s="44"/>
      <c r="PAV821" s="44"/>
      <c r="PAW821" s="44"/>
      <c r="PAX821" s="44"/>
      <c r="PAY821" s="44"/>
      <c r="PAZ821" s="44"/>
      <c r="PBA821" s="44"/>
      <c r="PBB821" s="44"/>
      <c r="PBC821" s="44"/>
      <c r="PBD821" s="44"/>
      <c r="PBE821" s="44"/>
      <c r="PBF821" s="44"/>
      <c r="PBG821" s="44"/>
      <c r="PBH821" s="44"/>
      <c r="PBI821" s="44"/>
      <c r="PBJ821" s="44"/>
      <c r="PBK821" s="44"/>
      <c r="PBL821" s="44"/>
      <c r="PBM821" s="44"/>
      <c r="PBN821" s="44"/>
      <c r="PBO821" s="44"/>
      <c r="PBP821" s="44"/>
      <c r="PBQ821" s="44"/>
      <c r="PBR821" s="44"/>
      <c r="PBS821" s="44"/>
      <c r="PBT821" s="44"/>
      <c r="PBU821" s="44"/>
      <c r="PBV821" s="44"/>
      <c r="PBW821" s="44"/>
      <c r="PBX821" s="44"/>
      <c r="PBY821" s="44"/>
      <c r="PBZ821" s="44"/>
      <c r="PCA821" s="44"/>
      <c r="PCB821" s="44"/>
      <c r="PCC821" s="44"/>
      <c r="PCD821" s="44"/>
      <c r="PCE821" s="44"/>
      <c r="PCF821" s="44"/>
      <c r="PCG821" s="44"/>
      <c r="PCH821" s="44"/>
      <c r="PCI821" s="44"/>
      <c r="PCJ821" s="44"/>
      <c r="PCK821" s="44"/>
      <c r="PCL821" s="44"/>
      <c r="PCM821" s="44"/>
      <c r="PCN821" s="44"/>
      <c r="PCO821" s="44"/>
      <c r="PCP821" s="44"/>
      <c r="PCQ821" s="44"/>
      <c r="PCR821" s="44"/>
      <c r="PCS821" s="44"/>
      <c r="PCT821" s="44"/>
      <c r="PCU821" s="44"/>
      <c r="PCV821" s="44"/>
      <c r="PCW821" s="44"/>
      <c r="PCX821" s="44"/>
      <c r="PCY821" s="44"/>
      <c r="PCZ821" s="44"/>
      <c r="PDA821" s="44"/>
      <c r="PDB821" s="44"/>
      <c r="PDC821" s="44"/>
      <c r="PDD821" s="44"/>
      <c r="PDE821" s="44"/>
      <c r="PDF821" s="44"/>
      <c r="PDG821" s="44"/>
      <c r="PDH821" s="44"/>
      <c r="PDI821" s="44"/>
      <c r="PDJ821" s="44"/>
      <c r="PDK821" s="44"/>
      <c r="PDL821" s="44"/>
      <c r="PDM821" s="44"/>
      <c r="PDN821" s="44"/>
      <c r="PDO821" s="44"/>
      <c r="PDP821" s="44"/>
      <c r="PDQ821" s="44"/>
      <c r="PDR821" s="44"/>
      <c r="PDS821" s="44"/>
      <c r="PDT821" s="44"/>
      <c r="PDU821" s="44"/>
      <c r="PDV821" s="44"/>
      <c r="PDW821" s="44"/>
      <c r="PDX821" s="44"/>
      <c r="PDY821" s="44"/>
      <c r="PDZ821" s="44"/>
      <c r="PEA821" s="44"/>
      <c r="PEB821" s="44"/>
      <c r="PEC821" s="44"/>
      <c r="PED821" s="44"/>
      <c r="PEE821" s="44"/>
      <c r="PEF821" s="44"/>
      <c r="PEG821" s="44"/>
      <c r="PEH821" s="44"/>
      <c r="PEI821" s="44"/>
      <c r="PEJ821" s="44"/>
      <c r="PEK821" s="44"/>
      <c r="PEL821" s="44"/>
      <c r="PEM821" s="44"/>
      <c r="PEN821" s="44"/>
      <c r="PEO821" s="44"/>
      <c r="PEP821" s="44"/>
      <c r="PEQ821" s="44"/>
      <c r="PER821" s="44"/>
      <c r="PES821" s="44"/>
      <c r="PET821" s="44"/>
      <c r="PEU821" s="44"/>
      <c r="PEV821" s="44"/>
      <c r="PEW821" s="44"/>
      <c r="PEX821" s="44"/>
      <c r="PEY821" s="44"/>
      <c r="PEZ821" s="44"/>
      <c r="PFA821" s="44"/>
      <c r="PFB821" s="44"/>
      <c r="PFC821" s="44"/>
      <c r="PFD821" s="44"/>
      <c r="PFE821" s="44"/>
      <c r="PFF821" s="44"/>
      <c r="PFG821" s="44"/>
      <c r="PFH821" s="44"/>
      <c r="PFI821" s="44"/>
      <c r="PFJ821" s="44"/>
      <c r="PFK821" s="44"/>
      <c r="PFL821" s="44"/>
      <c r="PFM821" s="44"/>
      <c r="PFN821" s="44"/>
      <c r="PFO821" s="44"/>
      <c r="PFP821" s="44"/>
      <c r="PFQ821" s="44"/>
      <c r="PFR821" s="44"/>
      <c r="PFS821" s="44"/>
      <c r="PFT821" s="44"/>
      <c r="PFU821" s="44"/>
      <c r="PFV821" s="44"/>
      <c r="PFW821" s="44"/>
      <c r="PFX821" s="44"/>
      <c r="PFY821" s="44"/>
      <c r="PFZ821" s="44"/>
      <c r="PGA821" s="44"/>
      <c r="PGB821" s="44"/>
      <c r="PGC821" s="44"/>
      <c r="PGD821" s="44"/>
      <c r="PGE821" s="44"/>
      <c r="PGF821" s="44"/>
      <c r="PGG821" s="44"/>
      <c r="PGH821" s="44"/>
      <c r="PGI821" s="44"/>
      <c r="PGJ821" s="44"/>
      <c r="PGK821" s="44"/>
      <c r="PGL821" s="44"/>
      <c r="PGM821" s="44"/>
      <c r="PGN821" s="44"/>
      <c r="PGO821" s="44"/>
      <c r="PGP821" s="44"/>
      <c r="PGQ821" s="44"/>
      <c r="PGR821" s="44"/>
      <c r="PGS821" s="44"/>
      <c r="PGT821" s="44"/>
      <c r="PGU821" s="44"/>
      <c r="PGV821" s="44"/>
      <c r="PGW821" s="44"/>
      <c r="PGX821" s="44"/>
      <c r="PGY821" s="44"/>
      <c r="PGZ821" s="44"/>
      <c r="PHA821" s="44"/>
      <c r="PHB821" s="44"/>
      <c r="PHC821" s="44"/>
      <c r="PHD821" s="44"/>
      <c r="PHE821" s="44"/>
      <c r="PHF821" s="44"/>
      <c r="PHG821" s="44"/>
      <c r="PHH821" s="44"/>
      <c r="PHI821" s="44"/>
      <c r="PHJ821" s="44"/>
      <c r="PHK821" s="44"/>
      <c r="PHL821" s="44"/>
      <c r="PHM821" s="44"/>
      <c r="PHN821" s="44"/>
      <c r="PHO821" s="44"/>
      <c r="PHP821" s="44"/>
      <c r="PHQ821" s="44"/>
      <c r="PHR821" s="44"/>
      <c r="PHS821" s="44"/>
      <c r="PHT821" s="44"/>
      <c r="PHU821" s="44"/>
      <c r="PHV821" s="44"/>
      <c r="PHW821" s="44"/>
      <c r="PHX821" s="44"/>
      <c r="PHY821" s="44"/>
      <c r="PHZ821" s="44"/>
      <c r="PIA821" s="44"/>
      <c r="PIB821" s="44"/>
      <c r="PIC821" s="44"/>
      <c r="PID821" s="44"/>
      <c r="PIE821" s="44"/>
      <c r="PIF821" s="44"/>
      <c r="PIG821" s="44"/>
      <c r="PIH821" s="44"/>
      <c r="PII821" s="44"/>
      <c r="PIJ821" s="44"/>
      <c r="PIK821" s="44"/>
      <c r="PIL821" s="44"/>
      <c r="PIM821" s="44"/>
      <c r="PIN821" s="44"/>
      <c r="PIO821" s="44"/>
      <c r="PIP821" s="44"/>
      <c r="PIQ821" s="44"/>
      <c r="PIR821" s="44"/>
      <c r="PIS821" s="44"/>
      <c r="PIT821" s="44"/>
      <c r="PIU821" s="44"/>
      <c r="PIV821" s="44"/>
      <c r="PIW821" s="44"/>
      <c r="PIX821" s="44"/>
      <c r="PIY821" s="44"/>
      <c r="PIZ821" s="44"/>
      <c r="PJA821" s="44"/>
      <c r="PJB821" s="44"/>
      <c r="PJC821" s="44"/>
      <c r="PJD821" s="44"/>
      <c r="PJE821" s="44"/>
      <c r="PJF821" s="44"/>
      <c r="PJG821" s="44"/>
      <c r="PJH821" s="44"/>
      <c r="PJI821" s="44"/>
      <c r="PJJ821" s="44"/>
      <c r="PJK821" s="44"/>
      <c r="PJL821" s="44"/>
      <c r="PJM821" s="44"/>
      <c r="PJN821" s="44"/>
      <c r="PJO821" s="44"/>
      <c r="PJP821" s="44"/>
      <c r="PJQ821" s="44"/>
      <c r="PJR821" s="44"/>
      <c r="PJS821" s="44"/>
      <c r="PJT821" s="44"/>
      <c r="PJU821" s="44"/>
      <c r="PJV821" s="44"/>
      <c r="PJW821" s="44"/>
      <c r="PJX821" s="44"/>
      <c r="PJY821" s="44"/>
      <c r="PJZ821" s="44"/>
      <c r="PKA821" s="44"/>
      <c r="PKB821" s="44"/>
      <c r="PKC821" s="44"/>
      <c r="PKD821" s="44"/>
      <c r="PKE821" s="44"/>
      <c r="PKF821" s="44"/>
      <c r="PKG821" s="44"/>
      <c r="PKH821" s="44"/>
      <c r="PKI821" s="44"/>
      <c r="PKJ821" s="44"/>
      <c r="PKK821" s="44"/>
      <c r="PKL821" s="44"/>
      <c r="PKM821" s="44"/>
      <c r="PKN821" s="44"/>
      <c r="PKO821" s="44"/>
      <c r="PKP821" s="44"/>
      <c r="PKQ821" s="44"/>
      <c r="PKR821" s="44"/>
      <c r="PKS821" s="44"/>
      <c r="PKT821" s="44"/>
      <c r="PKU821" s="44"/>
      <c r="PKV821" s="44"/>
      <c r="PKW821" s="44"/>
      <c r="PKX821" s="44"/>
      <c r="PKY821" s="44"/>
      <c r="PKZ821" s="44"/>
      <c r="PLA821" s="44"/>
      <c r="PLB821" s="44"/>
      <c r="PLC821" s="44"/>
      <c r="PLD821" s="44"/>
      <c r="PLE821" s="44"/>
      <c r="PLF821" s="44"/>
      <c r="PLG821" s="44"/>
      <c r="PLH821" s="44"/>
      <c r="PLI821" s="44"/>
      <c r="PLJ821" s="44"/>
      <c r="PLK821" s="44"/>
      <c r="PLL821" s="44"/>
      <c r="PLM821" s="44"/>
      <c r="PLN821" s="44"/>
      <c r="PLO821" s="44"/>
      <c r="PLP821" s="44"/>
      <c r="PLQ821" s="44"/>
      <c r="PLR821" s="44"/>
      <c r="PLS821" s="44"/>
      <c r="PLT821" s="44"/>
      <c r="PLU821" s="44"/>
      <c r="PLV821" s="44"/>
      <c r="PLW821" s="44"/>
      <c r="PLX821" s="44"/>
      <c r="PLY821" s="44"/>
      <c r="PLZ821" s="44"/>
      <c r="PMA821" s="44"/>
      <c r="PMB821" s="44"/>
      <c r="PMC821" s="44"/>
      <c r="PMD821" s="44"/>
      <c r="PME821" s="44"/>
      <c r="PMF821" s="44"/>
      <c r="PMG821" s="44"/>
      <c r="PMH821" s="44"/>
      <c r="PMI821" s="44"/>
      <c r="PMJ821" s="44"/>
      <c r="PMK821" s="44"/>
      <c r="PML821" s="44"/>
      <c r="PMM821" s="44"/>
      <c r="PMN821" s="44"/>
      <c r="PMO821" s="44"/>
      <c r="PMP821" s="44"/>
      <c r="PMQ821" s="44"/>
      <c r="PMR821" s="44"/>
      <c r="PMS821" s="44"/>
      <c r="PMT821" s="44"/>
      <c r="PMU821" s="44"/>
      <c r="PMV821" s="44"/>
      <c r="PMW821" s="44"/>
      <c r="PMX821" s="44"/>
      <c r="PMY821" s="44"/>
      <c r="PMZ821" s="44"/>
      <c r="PNA821" s="44"/>
      <c r="PNB821" s="44"/>
      <c r="PNC821" s="44"/>
      <c r="PND821" s="44"/>
      <c r="PNE821" s="44"/>
      <c r="PNF821" s="44"/>
      <c r="PNG821" s="44"/>
      <c r="PNH821" s="44"/>
      <c r="PNI821" s="44"/>
      <c r="PNJ821" s="44"/>
      <c r="PNK821" s="44"/>
      <c r="PNL821" s="44"/>
      <c r="PNM821" s="44"/>
      <c r="PNN821" s="44"/>
      <c r="PNO821" s="44"/>
      <c r="PNP821" s="44"/>
      <c r="PNQ821" s="44"/>
      <c r="PNR821" s="44"/>
      <c r="PNS821" s="44"/>
      <c r="PNT821" s="44"/>
      <c r="PNU821" s="44"/>
      <c r="PNV821" s="44"/>
      <c r="PNW821" s="44"/>
      <c r="PNX821" s="44"/>
      <c r="PNY821" s="44"/>
      <c r="PNZ821" s="44"/>
      <c r="POA821" s="44"/>
      <c r="POB821" s="44"/>
      <c r="POC821" s="44"/>
      <c r="POD821" s="44"/>
      <c r="POE821" s="44"/>
      <c r="POF821" s="44"/>
      <c r="POG821" s="44"/>
      <c r="POH821" s="44"/>
      <c r="POI821" s="44"/>
      <c r="POJ821" s="44"/>
      <c r="POK821" s="44"/>
      <c r="POL821" s="44"/>
      <c r="POM821" s="44"/>
      <c r="PON821" s="44"/>
      <c r="POO821" s="44"/>
      <c r="POP821" s="44"/>
      <c r="POQ821" s="44"/>
      <c r="POR821" s="44"/>
      <c r="POS821" s="44"/>
      <c r="POT821" s="44"/>
      <c r="POU821" s="44"/>
      <c r="POV821" s="44"/>
      <c r="POW821" s="44"/>
      <c r="POX821" s="44"/>
      <c r="POY821" s="44"/>
      <c r="POZ821" s="44"/>
      <c r="PPA821" s="44"/>
      <c r="PPB821" s="44"/>
      <c r="PPC821" s="44"/>
      <c r="PPD821" s="44"/>
      <c r="PPE821" s="44"/>
      <c r="PPF821" s="44"/>
      <c r="PPG821" s="44"/>
      <c r="PPH821" s="44"/>
      <c r="PPI821" s="44"/>
      <c r="PPJ821" s="44"/>
      <c r="PPK821" s="44"/>
      <c r="PPL821" s="44"/>
      <c r="PPM821" s="44"/>
      <c r="PPN821" s="44"/>
      <c r="PPO821" s="44"/>
      <c r="PPP821" s="44"/>
      <c r="PPQ821" s="44"/>
      <c r="PPR821" s="44"/>
      <c r="PPS821" s="44"/>
      <c r="PPT821" s="44"/>
      <c r="PPU821" s="44"/>
      <c r="PPV821" s="44"/>
      <c r="PPW821" s="44"/>
      <c r="PPX821" s="44"/>
      <c r="PPY821" s="44"/>
      <c r="PPZ821" s="44"/>
      <c r="PQA821" s="44"/>
      <c r="PQB821" s="44"/>
      <c r="PQC821" s="44"/>
      <c r="PQD821" s="44"/>
      <c r="PQE821" s="44"/>
      <c r="PQF821" s="44"/>
      <c r="PQG821" s="44"/>
      <c r="PQH821" s="44"/>
      <c r="PQI821" s="44"/>
      <c r="PQJ821" s="44"/>
      <c r="PQK821" s="44"/>
      <c r="PQL821" s="44"/>
      <c r="PQM821" s="44"/>
      <c r="PQN821" s="44"/>
      <c r="PQO821" s="44"/>
      <c r="PQP821" s="44"/>
      <c r="PQQ821" s="44"/>
      <c r="PQR821" s="44"/>
      <c r="PQS821" s="44"/>
      <c r="PQT821" s="44"/>
      <c r="PQU821" s="44"/>
      <c r="PQV821" s="44"/>
      <c r="PQW821" s="44"/>
      <c r="PQX821" s="44"/>
      <c r="PQY821" s="44"/>
      <c r="PQZ821" s="44"/>
      <c r="PRA821" s="44"/>
      <c r="PRB821" s="44"/>
      <c r="PRC821" s="44"/>
      <c r="PRD821" s="44"/>
      <c r="PRE821" s="44"/>
      <c r="PRF821" s="44"/>
      <c r="PRG821" s="44"/>
      <c r="PRH821" s="44"/>
      <c r="PRI821" s="44"/>
      <c r="PRJ821" s="44"/>
      <c r="PRK821" s="44"/>
      <c r="PRL821" s="44"/>
      <c r="PRM821" s="44"/>
      <c r="PRN821" s="44"/>
      <c r="PRO821" s="44"/>
      <c r="PRP821" s="44"/>
      <c r="PRQ821" s="44"/>
      <c r="PRR821" s="44"/>
      <c r="PRS821" s="44"/>
      <c r="PRT821" s="44"/>
      <c r="PRU821" s="44"/>
      <c r="PRV821" s="44"/>
      <c r="PRW821" s="44"/>
      <c r="PRX821" s="44"/>
      <c r="PRY821" s="44"/>
      <c r="PRZ821" s="44"/>
      <c r="PSA821" s="44"/>
      <c r="PSB821" s="44"/>
      <c r="PSC821" s="44"/>
      <c r="PSD821" s="44"/>
      <c r="PSE821" s="44"/>
      <c r="PSF821" s="44"/>
      <c r="PSG821" s="44"/>
      <c r="PSH821" s="44"/>
      <c r="PSI821" s="44"/>
      <c r="PSJ821" s="44"/>
      <c r="PSK821" s="44"/>
      <c r="PSL821" s="44"/>
      <c r="PSM821" s="44"/>
      <c r="PSN821" s="44"/>
      <c r="PSO821" s="44"/>
      <c r="PSP821" s="44"/>
      <c r="PSQ821" s="44"/>
      <c r="PSR821" s="44"/>
      <c r="PSS821" s="44"/>
      <c r="PST821" s="44"/>
      <c r="PSU821" s="44"/>
      <c r="PSV821" s="44"/>
      <c r="PSW821" s="44"/>
      <c r="PSX821" s="44"/>
      <c r="PSY821" s="44"/>
      <c r="PSZ821" s="44"/>
      <c r="PTA821" s="44"/>
      <c r="PTB821" s="44"/>
      <c r="PTC821" s="44"/>
      <c r="PTD821" s="44"/>
      <c r="PTE821" s="44"/>
      <c r="PTF821" s="44"/>
      <c r="PTG821" s="44"/>
      <c r="PTH821" s="44"/>
      <c r="PTI821" s="44"/>
      <c r="PTJ821" s="44"/>
      <c r="PTK821" s="44"/>
      <c r="PTL821" s="44"/>
      <c r="PTM821" s="44"/>
      <c r="PTN821" s="44"/>
      <c r="PTO821" s="44"/>
      <c r="PTP821" s="44"/>
      <c r="PTQ821" s="44"/>
      <c r="PTR821" s="44"/>
      <c r="PTS821" s="44"/>
      <c r="PTT821" s="44"/>
      <c r="PTU821" s="44"/>
      <c r="PTV821" s="44"/>
      <c r="PTW821" s="44"/>
      <c r="PTX821" s="44"/>
      <c r="PTY821" s="44"/>
      <c r="PTZ821" s="44"/>
      <c r="PUA821" s="44"/>
      <c r="PUB821" s="44"/>
      <c r="PUC821" s="44"/>
      <c r="PUD821" s="44"/>
      <c r="PUE821" s="44"/>
      <c r="PUF821" s="44"/>
      <c r="PUG821" s="44"/>
      <c r="PUH821" s="44"/>
      <c r="PUI821" s="44"/>
      <c r="PUJ821" s="44"/>
      <c r="PUK821" s="44"/>
      <c r="PUL821" s="44"/>
      <c r="PUM821" s="44"/>
      <c r="PUN821" s="44"/>
      <c r="PUO821" s="44"/>
      <c r="PUP821" s="44"/>
      <c r="PUQ821" s="44"/>
      <c r="PUR821" s="44"/>
      <c r="PUS821" s="44"/>
      <c r="PUT821" s="44"/>
      <c r="PUU821" s="44"/>
      <c r="PUV821" s="44"/>
      <c r="PUW821" s="44"/>
      <c r="PUX821" s="44"/>
      <c r="PUY821" s="44"/>
      <c r="PUZ821" s="44"/>
      <c r="PVA821" s="44"/>
      <c r="PVB821" s="44"/>
      <c r="PVC821" s="44"/>
      <c r="PVD821" s="44"/>
      <c r="PVE821" s="44"/>
      <c r="PVF821" s="44"/>
      <c r="PVG821" s="44"/>
      <c r="PVH821" s="44"/>
      <c r="PVI821" s="44"/>
      <c r="PVJ821" s="44"/>
      <c r="PVK821" s="44"/>
      <c r="PVL821" s="44"/>
      <c r="PVM821" s="44"/>
      <c r="PVN821" s="44"/>
      <c r="PVO821" s="44"/>
      <c r="PVP821" s="44"/>
      <c r="PVQ821" s="44"/>
      <c r="PVR821" s="44"/>
      <c r="PVS821" s="44"/>
      <c r="PVT821" s="44"/>
      <c r="PVU821" s="44"/>
      <c r="PVV821" s="44"/>
      <c r="PVW821" s="44"/>
      <c r="PVX821" s="44"/>
      <c r="PVY821" s="44"/>
      <c r="PVZ821" s="44"/>
      <c r="PWA821" s="44"/>
      <c r="PWB821" s="44"/>
      <c r="PWC821" s="44"/>
      <c r="PWD821" s="44"/>
      <c r="PWE821" s="44"/>
      <c r="PWF821" s="44"/>
      <c r="PWG821" s="44"/>
      <c r="PWH821" s="44"/>
      <c r="PWI821" s="44"/>
      <c r="PWJ821" s="44"/>
      <c r="PWK821" s="44"/>
      <c r="PWL821" s="44"/>
      <c r="PWM821" s="44"/>
      <c r="PWN821" s="44"/>
      <c r="PWO821" s="44"/>
      <c r="PWP821" s="44"/>
      <c r="PWQ821" s="44"/>
      <c r="PWR821" s="44"/>
      <c r="PWS821" s="44"/>
      <c r="PWT821" s="44"/>
      <c r="PWU821" s="44"/>
      <c r="PWV821" s="44"/>
      <c r="PWW821" s="44"/>
      <c r="PWX821" s="44"/>
      <c r="PWY821" s="44"/>
      <c r="PWZ821" s="44"/>
      <c r="PXA821" s="44"/>
      <c r="PXB821" s="44"/>
      <c r="PXC821" s="44"/>
      <c r="PXD821" s="44"/>
      <c r="PXE821" s="44"/>
      <c r="PXF821" s="44"/>
      <c r="PXG821" s="44"/>
      <c r="PXH821" s="44"/>
      <c r="PXI821" s="44"/>
      <c r="PXJ821" s="44"/>
      <c r="PXK821" s="44"/>
      <c r="PXL821" s="44"/>
      <c r="PXM821" s="44"/>
      <c r="PXN821" s="44"/>
      <c r="PXO821" s="44"/>
      <c r="PXP821" s="44"/>
      <c r="PXQ821" s="44"/>
      <c r="PXR821" s="44"/>
      <c r="PXS821" s="44"/>
      <c r="PXT821" s="44"/>
      <c r="PXU821" s="44"/>
      <c r="PXV821" s="44"/>
      <c r="PXW821" s="44"/>
      <c r="PXX821" s="44"/>
      <c r="PXY821" s="44"/>
      <c r="PXZ821" s="44"/>
      <c r="PYA821" s="44"/>
      <c r="PYB821" s="44"/>
      <c r="PYC821" s="44"/>
      <c r="PYD821" s="44"/>
      <c r="PYE821" s="44"/>
      <c r="PYF821" s="44"/>
      <c r="PYG821" s="44"/>
      <c r="PYH821" s="44"/>
      <c r="PYI821" s="44"/>
      <c r="PYJ821" s="44"/>
      <c r="PYK821" s="44"/>
      <c r="PYL821" s="44"/>
      <c r="PYM821" s="44"/>
      <c r="PYN821" s="44"/>
      <c r="PYO821" s="44"/>
      <c r="PYP821" s="44"/>
      <c r="PYQ821" s="44"/>
      <c r="PYR821" s="44"/>
      <c r="PYS821" s="44"/>
      <c r="PYT821" s="44"/>
      <c r="PYU821" s="44"/>
      <c r="PYV821" s="44"/>
      <c r="PYW821" s="44"/>
      <c r="PYX821" s="44"/>
      <c r="PYY821" s="44"/>
      <c r="PYZ821" s="44"/>
      <c r="PZA821" s="44"/>
      <c r="PZB821" s="44"/>
      <c r="PZC821" s="44"/>
      <c r="PZD821" s="44"/>
      <c r="PZE821" s="44"/>
      <c r="PZF821" s="44"/>
      <c r="PZG821" s="44"/>
      <c r="PZH821" s="44"/>
      <c r="PZI821" s="44"/>
      <c r="PZJ821" s="44"/>
      <c r="PZK821" s="44"/>
      <c r="PZL821" s="44"/>
      <c r="PZM821" s="44"/>
      <c r="PZN821" s="44"/>
      <c r="PZO821" s="44"/>
      <c r="PZP821" s="44"/>
      <c r="PZQ821" s="44"/>
      <c r="PZR821" s="44"/>
      <c r="PZS821" s="44"/>
      <c r="PZT821" s="44"/>
      <c r="PZU821" s="44"/>
      <c r="PZV821" s="44"/>
      <c r="PZW821" s="44"/>
      <c r="PZX821" s="44"/>
      <c r="PZY821" s="44"/>
      <c r="PZZ821" s="44"/>
      <c r="QAA821" s="44"/>
      <c r="QAB821" s="44"/>
      <c r="QAC821" s="44"/>
      <c r="QAD821" s="44"/>
      <c r="QAE821" s="44"/>
      <c r="QAF821" s="44"/>
      <c r="QAG821" s="44"/>
      <c r="QAH821" s="44"/>
      <c r="QAI821" s="44"/>
      <c r="QAJ821" s="44"/>
      <c r="QAK821" s="44"/>
      <c r="QAL821" s="44"/>
      <c r="QAM821" s="44"/>
      <c r="QAN821" s="44"/>
      <c r="QAO821" s="44"/>
      <c r="QAP821" s="44"/>
      <c r="QAQ821" s="44"/>
      <c r="QAR821" s="44"/>
      <c r="QAS821" s="44"/>
      <c r="QAT821" s="44"/>
      <c r="QAU821" s="44"/>
      <c r="QAV821" s="44"/>
      <c r="QAW821" s="44"/>
      <c r="QAX821" s="44"/>
      <c r="QAY821" s="44"/>
      <c r="QAZ821" s="44"/>
      <c r="QBA821" s="44"/>
      <c r="QBB821" s="44"/>
      <c r="QBC821" s="44"/>
      <c r="QBD821" s="44"/>
      <c r="QBE821" s="44"/>
      <c r="QBF821" s="44"/>
      <c r="QBG821" s="44"/>
      <c r="QBH821" s="44"/>
      <c r="QBI821" s="44"/>
      <c r="QBJ821" s="44"/>
      <c r="QBK821" s="44"/>
      <c r="QBL821" s="44"/>
      <c r="QBM821" s="44"/>
      <c r="QBN821" s="44"/>
      <c r="QBO821" s="44"/>
      <c r="QBP821" s="44"/>
      <c r="QBQ821" s="44"/>
      <c r="QBR821" s="44"/>
      <c r="QBS821" s="44"/>
      <c r="QBT821" s="44"/>
      <c r="QBU821" s="44"/>
      <c r="QBV821" s="44"/>
      <c r="QBW821" s="44"/>
      <c r="QBX821" s="44"/>
      <c r="QBY821" s="44"/>
      <c r="QBZ821" s="44"/>
      <c r="QCA821" s="44"/>
      <c r="QCB821" s="44"/>
      <c r="QCC821" s="44"/>
      <c r="QCD821" s="44"/>
      <c r="QCE821" s="44"/>
      <c r="QCF821" s="44"/>
      <c r="QCG821" s="44"/>
      <c r="QCH821" s="44"/>
      <c r="QCI821" s="44"/>
      <c r="QCJ821" s="44"/>
      <c r="QCK821" s="44"/>
      <c r="QCL821" s="44"/>
      <c r="QCM821" s="44"/>
      <c r="QCN821" s="44"/>
      <c r="QCO821" s="44"/>
      <c r="QCP821" s="44"/>
      <c r="QCQ821" s="44"/>
      <c r="QCR821" s="44"/>
      <c r="QCS821" s="44"/>
      <c r="QCT821" s="44"/>
      <c r="QCU821" s="44"/>
      <c r="QCV821" s="44"/>
      <c r="QCW821" s="44"/>
      <c r="QCX821" s="44"/>
      <c r="QCY821" s="44"/>
      <c r="QCZ821" s="44"/>
      <c r="QDA821" s="44"/>
      <c r="QDB821" s="44"/>
      <c r="QDC821" s="44"/>
      <c r="QDD821" s="44"/>
      <c r="QDE821" s="44"/>
      <c r="QDF821" s="44"/>
      <c r="QDG821" s="44"/>
      <c r="QDH821" s="44"/>
      <c r="QDI821" s="44"/>
      <c r="QDJ821" s="44"/>
      <c r="QDK821" s="44"/>
      <c r="QDL821" s="44"/>
      <c r="QDM821" s="44"/>
      <c r="QDN821" s="44"/>
      <c r="QDO821" s="44"/>
      <c r="QDP821" s="44"/>
      <c r="QDQ821" s="44"/>
      <c r="QDR821" s="44"/>
      <c r="QDS821" s="44"/>
      <c r="QDT821" s="44"/>
      <c r="QDU821" s="44"/>
      <c r="QDV821" s="44"/>
      <c r="QDW821" s="44"/>
      <c r="QDX821" s="44"/>
      <c r="QDY821" s="44"/>
      <c r="QDZ821" s="44"/>
      <c r="QEA821" s="44"/>
      <c r="QEB821" s="44"/>
      <c r="QEC821" s="44"/>
      <c r="QED821" s="44"/>
      <c r="QEE821" s="44"/>
      <c r="QEF821" s="44"/>
      <c r="QEG821" s="44"/>
      <c r="QEH821" s="44"/>
      <c r="QEI821" s="44"/>
      <c r="QEJ821" s="44"/>
      <c r="QEK821" s="44"/>
      <c r="QEL821" s="44"/>
      <c r="QEM821" s="44"/>
      <c r="QEN821" s="44"/>
      <c r="QEO821" s="44"/>
      <c r="QEP821" s="44"/>
      <c r="QEQ821" s="44"/>
      <c r="QER821" s="44"/>
      <c r="QES821" s="44"/>
      <c r="QET821" s="44"/>
      <c r="QEU821" s="44"/>
      <c r="QEV821" s="44"/>
      <c r="QEW821" s="44"/>
      <c r="QEX821" s="44"/>
      <c r="QEY821" s="44"/>
      <c r="QEZ821" s="44"/>
      <c r="QFA821" s="44"/>
      <c r="QFB821" s="44"/>
      <c r="QFC821" s="44"/>
      <c r="QFD821" s="44"/>
      <c r="QFE821" s="44"/>
      <c r="QFF821" s="44"/>
      <c r="QFG821" s="44"/>
      <c r="QFH821" s="44"/>
      <c r="QFI821" s="44"/>
      <c r="QFJ821" s="44"/>
      <c r="QFK821" s="44"/>
      <c r="QFL821" s="44"/>
      <c r="QFM821" s="44"/>
      <c r="QFN821" s="44"/>
      <c r="QFO821" s="44"/>
      <c r="QFP821" s="44"/>
      <c r="QFQ821" s="44"/>
      <c r="QFR821" s="44"/>
      <c r="QFS821" s="44"/>
      <c r="QFT821" s="44"/>
      <c r="QFU821" s="44"/>
      <c r="QFV821" s="44"/>
      <c r="QFW821" s="44"/>
      <c r="QFX821" s="44"/>
      <c r="QFY821" s="44"/>
      <c r="QFZ821" s="44"/>
      <c r="QGA821" s="44"/>
      <c r="QGB821" s="44"/>
      <c r="QGC821" s="44"/>
      <c r="QGD821" s="44"/>
      <c r="QGE821" s="44"/>
      <c r="QGF821" s="44"/>
      <c r="QGG821" s="44"/>
      <c r="QGH821" s="44"/>
      <c r="QGI821" s="44"/>
      <c r="QGJ821" s="44"/>
      <c r="QGK821" s="44"/>
      <c r="QGL821" s="44"/>
      <c r="QGM821" s="44"/>
      <c r="QGN821" s="44"/>
      <c r="QGO821" s="44"/>
      <c r="QGP821" s="44"/>
      <c r="QGQ821" s="44"/>
      <c r="QGR821" s="44"/>
      <c r="QGS821" s="44"/>
      <c r="QGT821" s="44"/>
      <c r="QGU821" s="44"/>
      <c r="QGV821" s="44"/>
      <c r="QGW821" s="44"/>
      <c r="QGX821" s="44"/>
      <c r="QGY821" s="44"/>
      <c r="QGZ821" s="44"/>
      <c r="QHA821" s="44"/>
      <c r="QHB821" s="44"/>
      <c r="QHC821" s="44"/>
      <c r="QHD821" s="44"/>
      <c r="QHE821" s="44"/>
      <c r="QHF821" s="44"/>
      <c r="QHG821" s="44"/>
      <c r="QHH821" s="44"/>
      <c r="QHI821" s="44"/>
      <c r="QHJ821" s="44"/>
      <c r="QHK821" s="44"/>
      <c r="QHL821" s="44"/>
      <c r="QHM821" s="44"/>
      <c r="QHN821" s="44"/>
      <c r="QHO821" s="44"/>
      <c r="QHP821" s="44"/>
      <c r="QHQ821" s="44"/>
      <c r="QHR821" s="44"/>
      <c r="QHS821" s="44"/>
      <c r="QHT821" s="44"/>
      <c r="QHU821" s="44"/>
      <c r="QHV821" s="44"/>
      <c r="QHW821" s="44"/>
      <c r="QHX821" s="44"/>
      <c r="QHY821" s="44"/>
      <c r="QHZ821" s="44"/>
      <c r="QIA821" s="44"/>
      <c r="QIB821" s="44"/>
      <c r="QIC821" s="44"/>
      <c r="QID821" s="44"/>
      <c r="QIE821" s="44"/>
      <c r="QIF821" s="44"/>
      <c r="QIG821" s="44"/>
      <c r="QIH821" s="44"/>
      <c r="QII821" s="44"/>
      <c r="QIJ821" s="44"/>
      <c r="QIK821" s="44"/>
      <c r="QIL821" s="44"/>
      <c r="QIM821" s="44"/>
      <c r="QIN821" s="44"/>
      <c r="QIO821" s="44"/>
      <c r="QIP821" s="44"/>
      <c r="QIQ821" s="44"/>
      <c r="QIR821" s="44"/>
      <c r="QIS821" s="44"/>
      <c r="QIT821" s="44"/>
      <c r="QIU821" s="44"/>
      <c r="QIV821" s="44"/>
      <c r="QIW821" s="44"/>
      <c r="QIX821" s="44"/>
      <c r="QIY821" s="44"/>
      <c r="QIZ821" s="44"/>
      <c r="QJA821" s="44"/>
      <c r="QJB821" s="44"/>
      <c r="QJC821" s="44"/>
      <c r="QJD821" s="44"/>
      <c r="QJE821" s="44"/>
      <c r="QJF821" s="44"/>
      <c r="QJG821" s="44"/>
      <c r="QJH821" s="44"/>
      <c r="QJI821" s="44"/>
      <c r="QJJ821" s="44"/>
      <c r="QJK821" s="44"/>
      <c r="QJL821" s="44"/>
      <c r="QJM821" s="44"/>
      <c r="QJN821" s="44"/>
      <c r="QJO821" s="44"/>
      <c r="QJP821" s="44"/>
      <c r="QJQ821" s="44"/>
      <c r="QJR821" s="44"/>
      <c r="QJS821" s="44"/>
      <c r="QJT821" s="44"/>
      <c r="QJU821" s="44"/>
      <c r="QJV821" s="44"/>
      <c r="QJW821" s="44"/>
      <c r="QJX821" s="44"/>
      <c r="QJY821" s="44"/>
      <c r="QJZ821" s="44"/>
      <c r="QKA821" s="44"/>
      <c r="QKB821" s="44"/>
      <c r="QKC821" s="44"/>
      <c r="QKD821" s="44"/>
      <c r="QKE821" s="44"/>
      <c r="QKF821" s="44"/>
      <c r="QKG821" s="44"/>
      <c r="QKH821" s="44"/>
      <c r="QKI821" s="44"/>
      <c r="QKJ821" s="44"/>
      <c r="QKK821" s="44"/>
      <c r="QKL821" s="44"/>
      <c r="QKM821" s="44"/>
      <c r="QKN821" s="44"/>
      <c r="QKO821" s="44"/>
      <c r="QKP821" s="44"/>
      <c r="QKQ821" s="44"/>
      <c r="QKR821" s="44"/>
      <c r="QKS821" s="44"/>
      <c r="QKT821" s="44"/>
      <c r="QKU821" s="44"/>
      <c r="QKV821" s="44"/>
      <c r="QKW821" s="44"/>
      <c r="QKX821" s="44"/>
      <c r="QKY821" s="44"/>
      <c r="QKZ821" s="44"/>
      <c r="QLA821" s="44"/>
      <c r="QLB821" s="44"/>
      <c r="QLC821" s="44"/>
      <c r="QLD821" s="44"/>
      <c r="QLE821" s="44"/>
      <c r="QLF821" s="44"/>
      <c r="QLG821" s="44"/>
      <c r="QLH821" s="44"/>
      <c r="QLI821" s="44"/>
      <c r="QLJ821" s="44"/>
      <c r="QLK821" s="44"/>
      <c r="QLL821" s="44"/>
      <c r="QLM821" s="44"/>
      <c r="QLN821" s="44"/>
      <c r="QLO821" s="44"/>
      <c r="QLP821" s="44"/>
      <c r="QLQ821" s="44"/>
      <c r="QLR821" s="44"/>
      <c r="QLS821" s="44"/>
      <c r="QLT821" s="44"/>
      <c r="QLU821" s="44"/>
      <c r="QLV821" s="44"/>
      <c r="QLW821" s="44"/>
      <c r="QLX821" s="44"/>
      <c r="QLY821" s="44"/>
      <c r="QLZ821" s="44"/>
      <c r="QMA821" s="44"/>
      <c r="QMB821" s="44"/>
      <c r="QMC821" s="44"/>
      <c r="QMD821" s="44"/>
      <c r="QME821" s="44"/>
      <c r="QMF821" s="44"/>
      <c r="QMG821" s="44"/>
      <c r="QMH821" s="44"/>
      <c r="QMI821" s="44"/>
      <c r="QMJ821" s="44"/>
      <c r="QMK821" s="44"/>
      <c r="QML821" s="44"/>
      <c r="QMM821" s="44"/>
      <c r="QMN821" s="44"/>
      <c r="QMO821" s="44"/>
      <c r="QMP821" s="44"/>
      <c r="QMQ821" s="44"/>
      <c r="QMR821" s="44"/>
      <c r="QMS821" s="44"/>
      <c r="QMT821" s="44"/>
      <c r="QMU821" s="44"/>
      <c r="QMV821" s="44"/>
      <c r="QMW821" s="44"/>
      <c r="QMX821" s="44"/>
      <c r="QMY821" s="44"/>
      <c r="QMZ821" s="44"/>
      <c r="QNA821" s="44"/>
      <c r="QNB821" s="44"/>
      <c r="QNC821" s="44"/>
      <c r="QND821" s="44"/>
      <c r="QNE821" s="44"/>
      <c r="QNF821" s="44"/>
      <c r="QNG821" s="44"/>
      <c r="QNH821" s="44"/>
      <c r="QNI821" s="44"/>
      <c r="QNJ821" s="44"/>
      <c r="QNK821" s="44"/>
      <c r="QNL821" s="44"/>
      <c r="QNM821" s="44"/>
      <c r="QNN821" s="44"/>
      <c r="QNO821" s="44"/>
      <c r="QNP821" s="44"/>
      <c r="QNQ821" s="44"/>
      <c r="QNR821" s="44"/>
      <c r="QNS821" s="44"/>
      <c r="QNT821" s="44"/>
      <c r="QNU821" s="44"/>
      <c r="QNV821" s="44"/>
      <c r="QNW821" s="44"/>
      <c r="QNX821" s="44"/>
      <c r="QNY821" s="44"/>
      <c r="QNZ821" s="44"/>
      <c r="QOA821" s="44"/>
      <c r="QOB821" s="44"/>
      <c r="QOC821" s="44"/>
      <c r="QOD821" s="44"/>
      <c r="QOE821" s="44"/>
      <c r="QOF821" s="44"/>
      <c r="QOG821" s="44"/>
      <c r="QOH821" s="44"/>
      <c r="QOI821" s="44"/>
      <c r="QOJ821" s="44"/>
      <c r="QOK821" s="44"/>
      <c r="QOL821" s="44"/>
      <c r="QOM821" s="44"/>
      <c r="QON821" s="44"/>
      <c r="QOO821" s="44"/>
      <c r="QOP821" s="44"/>
      <c r="QOQ821" s="44"/>
      <c r="QOR821" s="44"/>
      <c r="QOS821" s="44"/>
      <c r="QOT821" s="44"/>
      <c r="QOU821" s="44"/>
      <c r="QOV821" s="44"/>
      <c r="QOW821" s="44"/>
      <c r="QOX821" s="44"/>
      <c r="QOY821" s="44"/>
      <c r="QOZ821" s="44"/>
      <c r="QPA821" s="44"/>
      <c r="QPB821" s="44"/>
      <c r="QPC821" s="44"/>
      <c r="QPD821" s="44"/>
      <c r="QPE821" s="44"/>
      <c r="QPF821" s="44"/>
      <c r="QPG821" s="44"/>
      <c r="QPH821" s="44"/>
      <c r="QPI821" s="44"/>
      <c r="QPJ821" s="44"/>
      <c r="QPK821" s="44"/>
      <c r="QPL821" s="44"/>
      <c r="QPM821" s="44"/>
      <c r="QPN821" s="44"/>
      <c r="QPO821" s="44"/>
      <c r="QPP821" s="44"/>
      <c r="QPQ821" s="44"/>
      <c r="QPR821" s="44"/>
      <c r="QPS821" s="44"/>
      <c r="QPT821" s="44"/>
      <c r="QPU821" s="44"/>
      <c r="QPV821" s="44"/>
      <c r="QPW821" s="44"/>
      <c r="QPX821" s="44"/>
      <c r="QPY821" s="44"/>
      <c r="QPZ821" s="44"/>
      <c r="QQA821" s="44"/>
      <c r="QQB821" s="44"/>
      <c r="QQC821" s="44"/>
      <c r="QQD821" s="44"/>
      <c r="QQE821" s="44"/>
      <c r="QQF821" s="44"/>
      <c r="QQG821" s="44"/>
      <c r="QQH821" s="44"/>
      <c r="QQI821" s="44"/>
      <c r="QQJ821" s="44"/>
      <c r="QQK821" s="44"/>
      <c r="QQL821" s="44"/>
      <c r="QQM821" s="44"/>
      <c r="QQN821" s="44"/>
      <c r="QQO821" s="44"/>
      <c r="QQP821" s="44"/>
      <c r="QQQ821" s="44"/>
      <c r="QQR821" s="44"/>
      <c r="QQS821" s="44"/>
      <c r="QQT821" s="44"/>
      <c r="QQU821" s="44"/>
      <c r="QQV821" s="44"/>
      <c r="QQW821" s="44"/>
      <c r="QQX821" s="44"/>
      <c r="QQY821" s="44"/>
      <c r="QQZ821" s="44"/>
      <c r="QRA821" s="44"/>
      <c r="QRB821" s="44"/>
      <c r="QRC821" s="44"/>
      <c r="QRD821" s="44"/>
      <c r="QRE821" s="44"/>
      <c r="QRF821" s="44"/>
      <c r="QRG821" s="44"/>
      <c r="QRH821" s="44"/>
      <c r="QRI821" s="44"/>
      <c r="QRJ821" s="44"/>
      <c r="QRK821" s="44"/>
      <c r="QRL821" s="44"/>
      <c r="QRM821" s="44"/>
      <c r="QRN821" s="44"/>
      <c r="QRO821" s="44"/>
      <c r="QRP821" s="44"/>
      <c r="QRQ821" s="44"/>
      <c r="QRR821" s="44"/>
      <c r="QRS821" s="44"/>
      <c r="QRT821" s="44"/>
      <c r="QRU821" s="44"/>
      <c r="QRV821" s="44"/>
      <c r="QRW821" s="44"/>
      <c r="QRX821" s="44"/>
      <c r="QRY821" s="44"/>
      <c r="QRZ821" s="44"/>
      <c r="QSA821" s="44"/>
      <c r="QSB821" s="44"/>
      <c r="QSC821" s="44"/>
      <c r="QSD821" s="44"/>
      <c r="QSE821" s="44"/>
      <c r="QSF821" s="44"/>
      <c r="QSG821" s="44"/>
      <c r="QSH821" s="44"/>
      <c r="QSI821" s="44"/>
      <c r="QSJ821" s="44"/>
      <c r="QSK821" s="44"/>
      <c r="QSL821" s="44"/>
      <c r="QSM821" s="44"/>
      <c r="QSN821" s="44"/>
      <c r="QSO821" s="44"/>
      <c r="QSP821" s="44"/>
      <c r="QSQ821" s="44"/>
      <c r="QSR821" s="44"/>
      <c r="QSS821" s="44"/>
      <c r="QST821" s="44"/>
      <c r="QSU821" s="44"/>
      <c r="QSV821" s="44"/>
      <c r="QSW821" s="44"/>
      <c r="QSX821" s="44"/>
      <c r="QSY821" s="44"/>
      <c r="QSZ821" s="44"/>
      <c r="QTA821" s="44"/>
      <c r="QTB821" s="44"/>
      <c r="QTC821" s="44"/>
      <c r="QTD821" s="44"/>
      <c r="QTE821" s="44"/>
      <c r="QTF821" s="44"/>
      <c r="QTG821" s="44"/>
      <c r="QTH821" s="44"/>
      <c r="QTI821" s="44"/>
      <c r="QTJ821" s="44"/>
      <c r="QTK821" s="44"/>
      <c r="QTL821" s="44"/>
      <c r="QTM821" s="44"/>
      <c r="QTN821" s="44"/>
      <c r="QTO821" s="44"/>
      <c r="QTP821" s="44"/>
      <c r="QTQ821" s="44"/>
      <c r="QTR821" s="44"/>
      <c r="QTS821" s="44"/>
      <c r="QTT821" s="44"/>
      <c r="QTU821" s="44"/>
      <c r="QTV821" s="44"/>
      <c r="QTW821" s="44"/>
      <c r="QTX821" s="44"/>
      <c r="QTY821" s="44"/>
      <c r="QTZ821" s="44"/>
      <c r="QUA821" s="44"/>
      <c r="QUB821" s="44"/>
      <c r="QUC821" s="44"/>
      <c r="QUD821" s="44"/>
      <c r="QUE821" s="44"/>
      <c r="QUF821" s="44"/>
      <c r="QUG821" s="44"/>
      <c r="QUH821" s="44"/>
      <c r="QUI821" s="44"/>
      <c r="QUJ821" s="44"/>
      <c r="QUK821" s="44"/>
      <c r="QUL821" s="44"/>
      <c r="QUM821" s="44"/>
      <c r="QUN821" s="44"/>
      <c r="QUO821" s="44"/>
      <c r="QUP821" s="44"/>
      <c r="QUQ821" s="44"/>
      <c r="QUR821" s="44"/>
      <c r="QUS821" s="44"/>
      <c r="QUT821" s="44"/>
      <c r="QUU821" s="44"/>
      <c r="QUV821" s="44"/>
      <c r="QUW821" s="44"/>
      <c r="QUX821" s="44"/>
      <c r="QUY821" s="44"/>
      <c r="QUZ821" s="44"/>
      <c r="QVA821" s="44"/>
      <c r="QVB821" s="44"/>
      <c r="QVC821" s="44"/>
      <c r="QVD821" s="44"/>
      <c r="QVE821" s="44"/>
      <c r="QVF821" s="44"/>
      <c r="QVG821" s="44"/>
      <c r="QVH821" s="44"/>
      <c r="QVI821" s="44"/>
      <c r="QVJ821" s="44"/>
      <c r="QVK821" s="44"/>
      <c r="QVL821" s="44"/>
      <c r="QVM821" s="44"/>
      <c r="QVN821" s="44"/>
      <c r="QVO821" s="44"/>
      <c r="QVP821" s="44"/>
      <c r="QVQ821" s="44"/>
      <c r="QVR821" s="44"/>
      <c r="QVS821" s="44"/>
      <c r="QVT821" s="44"/>
      <c r="QVU821" s="44"/>
      <c r="QVV821" s="44"/>
      <c r="QVW821" s="44"/>
      <c r="QVX821" s="44"/>
      <c r="QVY821" s="44"/>
      <c r="QVZ821" s="44"/>
      <c r="QWA821" s="44"/>
      <c r="QWB821" s="44"/>
      <c r="QWC821" s="44"/>
      <c r="QWD821" s="44"/>
      <c r="QWE821" s="44"/>
      <c r="QWF821" s="44"/>
      <c r="QWG821" s="44"/>
      <c r="QWH821" s="44"/>
      <c r="QWI821" s="44"/>
      <c r="QWJ821" s="44"/>
      <c r="QWK821" s="44"/>
      <c r="QWL821" s="44"/>
      <c r="QWM821" s="44"/>
      <c r="QWN821" s="44"/>
      <c r="QWO821" s="44"/>
      <c r="QWP821" s="44"/>
      <c r="QWQ821" s="44"/>
      <c r="QWR821" s="44"/>
      <c r="QWS821" s="44"/>
      <c r="QWT821" s="44"/>
      <c r="QWU821" s="44"/>
      <c r="QWV821" s="44"/>
      <c r="QWW821" s="44"/>
      <c r="QWX821" s="44"/>
      <c r="QWY821" s="44"/>
      <c r="QWZ821" s="44"/>
      <c r="QXA821" s="44"/>
      <c r="QXB821" s="44"/>
      <c r="QXC821" s="44"/>
      <c r="QXD821" s="44"/>
      <c r="QXE821" s="44"/>
      <c r="QXF821" s="44"/>
      <c r="QXG821" s="44"/>
      <c r="QXH821" s="44"/>
      <c r="QXI821" s="44"/>
      <c r="QXJ821" s="44"/>
      <c r="QXK821" s="44"/>
      <c r="QXL821" s="44"/>
      <c r="QXM821" s="44"/>
      <c r="QXN821" s="44"/>
      <c r="QXO821" s="44"/>
      <c r="QXP821" s="44"/>
      <c r="QXQ821" s="44"/>
      <c r="QXR821" s="44"/>
      <c r="QXS821" s="44"/>
      <c r="QXT821" s="44"/>
      <c r="QXU821" s="44"/>
      <c r="QXV821" s="44"/>
      <c r="QXW821" s="44"/>
      <c r="QXX821" s="44"/>
      <c r="QXY821" s="44"/>
      <c r="QXZ821" s="44"/>
      <c r="QYA821" s="44"/>
      <c r="QYB821" s="44"/>
      <c r="QYC821" s="44"/>
      <c r="QYD821" s="44"/>
      <c r="QYE821" s="44"/>
      <c r="QYF821" s="44"/>
      <c r="QYG821" s="44"/>
      <c r="QYH821" s="44"/>
      <c r="QYI821" s="44"/>
      <c r="QYJ821" s="44"/>
      <c r="QYK821" s="44"/>
      <c r="QYL821" s="44"/>
      <c r="QYM821" s="44"/>
      <c r="QYN821" s="44"/>
      <c r="QYO821" s="44"/>
      <c r="QYP821" s="44"/>
      <c r="QYQ821" s="44"/>
      <c r="QYR821" s="44"/>
      <c r="QYS821" s="44"/>
      <c r="QYT821" s="44"/>
      <c r="QYU821" s="44"/>
      <c r="QYV821" s="44"/>
      <c r="QYW821" s="44"/>
      <c r="QYX821" s="44"/>
      <c r="QYY821" s="44"/>
      <c r="QYZ821" s="44"/>
      <c r="QZA821" s="44"/>
      <c r="QZB821" s="44"/>
      <c r="QZC821" s="44"/>
      <c r="QZD821" s="44"/>
      <c r="QZE821" s="44"/>
      <c r="QZF821" s="44"/>
      <c r="QZG821" s="44"/>
      <c r="QZH821" s="44"/>
      <c r="QZI821" s="44"/>
      <c r="QZJ821" s="44"/>
      <c r="QZK821" s="44"/>
      <c r="QZL821" s="44"/>
      <c r="QZM821" s="44"/>
      <c r="QZN821" s="44"/>
      <c r="QZO821" s="44"/>
      <c r="QZP821" s="44"/>
      <c r="QZQ821" s="44"/>
      <c r="QZR821" s="44"/>
      <c r="QZS821" s="44"/>
      <c r="QZT821" s="44"/>
      <c r="QZU821" s="44"/>
      <c r="QZV821" s="44"/>
      <c r="QZW821" s="44"/>
      <c r="QZX821" s="44"/>
      <c r="QZY821" s="44"/>
      <c r="QZZ821" s="44"/>
      <c r="RAA821" s="44"/>
      <c r="RAB821" s="44"/>
      <c r="RAC821" s="44"/>
      <c r="RAD821" s="44"/>
      <c r="RAE821" s="44"/>
      <c r="RAF821" s="44"/>
      <c r="RAG821" s="44"/>
      <c r="RAH821" s="44"/>
      <c r="RAI821" s="44"/>
      <c r="RAJ821" s="44"/>
      <c r="RAK821" s="44"/>
      <c r="RAL821" s="44"/>
      <c r="RAM821" s="44"/>
      <c r="RAN821" s="44"/>
      <c r="RAO821" s="44"/>
      <c r="RAP821" s="44"/>
      <c r="RAQ821" s="44"/>
      <c r="RAR821" s="44"/>
      <c r="RAS821" s="44"/>
      <c r="RAT821" s="44"/>
      <c r="RAU821" s="44"/>
      <c r="RAV821" s="44"/>
      <c r="RAW821" s="44"/>
      <c r="RAX821" s="44"/>
      <c r="RAY821" s="44"/>
      <c r="RAZ821" s="44"/>
      <c r="RBA821" s="44"/>
      <c r="RBB821" s="44"/>
      <c r="RBC821" s="44"/>
      <c r="RBD821" s="44"/>
      <c r="RBE821" s="44"/>
      <c r="RBF821" s="44"/>
      <c r="RBG821" s="44"/>
      <c r="RBH821" s="44"/>
      <c r="RBI821" s="44"/>
      <c r="RBJ821" s="44"/>
      <c r="RBK821" s="44"/>
      <c r="RBL821" s="44"/>
      <c r="RBM821" s="44"/>
      <c r="RBN821" s="44"/>
      <c r="RBO821" s="44"/>
      <c r="RBP821" s="44"/>
      <c r="RBQ821" s="44"/>
      <c r="RBR821" s="44"/>
      <c r="RBS821" s="44"/>
      <c r="RBT821" s="44"/>
      <c r="RBU821" s="44"/>
      <c r="RBV821" s="44"/>
      <c r="RBW821" s="44"/>
      <c r="RBX821" s="44"/>
      <c r="RBY821" s="44"/>
      <c r="RBZ821" s="44"/>
      <c r="RCA821" s="44"/>
      <c r="RCB821" s="44"/>
      <c r="RCC821" s="44"/>
      <c r="RCD821" s="44"/>
      <c r="RCE821" s="44"/>
      <c r="RCF821" s="44"/>
      <c r="RCG821" s="44"/>
      <c r="RCH821" s="44"/>
      <c r="RCI821" s="44"/>
      <c r="RCJ821" s="44"/>
      <c r="RCK821" s="44"/>
      <c r="RCL821" s="44"/>
      <c r="RCM821" s="44"/>
      <c r="RCN821" s="44"/>
      <c r="RCO821" s="44"/>
      <c r="RCP821" s="44"/>
      <c r="RCQ821" s="44"/>
      <c r="RCR821" s="44"/>
      <c r="RCS821" s="44"/>
      <c r="RCT821" s="44"/>
      <c r="RCU821" s="44"/>
      <c r="RCV821" s="44"/>
      <c r="RCW821" s="44"/>
      <c r="RCX821" s="44"/>
      <c r="RCY821" s="44"/>
      <c r="RCZ821" s="44"/>
      <c r="RDA821" s="44"/>
      <c r="RDB821" s="44"/>
      <c r="RDC821" s="44"/>
      <c r="RDD821" s="44"/>
      <c r="RDE821" s="44"/>
      <c r="RDF821" s="44"/>
      <c r="RDG821" s="44"/>
      <c r="RDH821" s="44"/>
      <c r="RDI821" s="44"/>
      <c r="RDJ821" s="44"/>
      <c r="RDK821" s="44"/>
      <c r="RDL821" s="44"/>
      <c r="RDM821" s="44"/>
      <c r="RDN821" s="44"/>
      <c r="RDO821" s="44"/>
      <c r="RDP821" s="44"/>
      <c r="RDQ821" s="44"/>
      <c r="RDR821" s="44"/>
      <c r="RDS821" s="44"/>
      <c r="RDT821" s="44"/>
      <c r="RDU821" s="44"/>
      <c r="RDV821" s="44"/>
      <c r="RDW821" s="44"/>
      <c r="RDX821" s="44"/>
      <c r="RDY821" s="44"/>
      <c r="RDZ821" s="44"/>
      <c r="REA821" s="44"/>
      <c r="REB821" s="44"/>
      <c r="REC821" s="44"/>
      <c r="RED821" s="44"/>
      <c r="REE821" s="44"/>
      <c r="REF821" s="44"/>
      <c r="REG821" s="44"/>
      <c r="REH821" s="44"/>
      <c r="REI821" s="44"/>
      <c r="REJ821" s="44"/>
      <c r="REK821" s="44"/>
      <c r="REL821" s="44"/>
      <c r="REM821" s="44"/>
      <c r="REN821" s="44"/>
      <c r="REO821" s="44"/>
      <c r="REP821" s="44"/>
      <c r="REQ821" s="44"/>
      <c r="RER821" s="44"/>
      <c r="RES821" s="44"/>
      <c r="RET821" s="44"/>
      <c r="REU821" s="44"/>
      <c r="REV821" s="44"/>
      <c r="REW821" s="44"/>
      <c r="REX821" s="44"/>
      <c r="REY821" s="44"/>
      <c r="REZ821" s="44"/>
      <c r="RFA821" s="44"/>
      <c r="RFB821" s="44"/>
      <c r="RFC821" s="44"/>
      <c r="RFD821" s="44"/>
      <c r="RFE821" s="44"/>
      <c r="RFF821" s="44"/>
      <c r="RFG821" s="44"/>
      <c r="RFH821" s="44"/>
      <c r="RFI821" s="44"/>
      <c r="RFJ821" s="44"/>
      <c r="RFK821" s="44"/>
      <c r="RFL821" s="44"/>
      <c r="RFM821" s="44"/>
      <c r="RFN821" s="44"/>
      <c r="RFO821" s="44"/>
      <c r="RFP821" s="44"/>
      <c r="RFQ821" s="44"/>
      <c r="RFR821" s="44"/>
      <c r="RFS821" s="44"/>
      <c r="RFT821" s="44"/>
      <c r="RFU821" s="44"/>
      <c r="RFV821" s="44"/>
      <c r="RFW821" s="44"/>
      <c r="RFX821" s="44"/>
      <c r="RFY821" s="44"/>
      <c r="RFZ821" s="44"/>
      <c r="RGA821" s="44"/>
      <c r="RGB821" s="44"/>
      <c r="RGC821" s="44"/>
      <c r="RGD821" s="44"/>
      <c r="RGE821" s="44"/>
      <c r="RGF821" s="44"/>
      <c r="RGG821" s="44"/>
      <c r="RGH821" s="44"/>
      <c r="RGI821" s="44"/>
      <c r="RGJ821" s="44"/>
      <c r="RGK821" s="44"/>
      <c r="RGL821" s="44"/>
      <c r="RGM821" s="44"/>
      <c r="RGN821" s="44"/>
      <c r="RGO821" s="44"/>
      <c r="RGP821" s="44"/>
      <c r="RGQ821" s="44"/>
      <c r="RGR821" s="44"/>
      <c r="RGS821" s="44"/>
      <c r="RGT821" s="44"/>
      <c r="RGU821" s="44"/>
      <c r="RGV821" s="44"/>
      <c r="RGW821" s="44"/>
      <c r="RGX821" s="44"/>
      <c r="RGY821" s="44"/>
      <c r="RGZ821" s="44"/>
      <c r="RHA821" s="44"/>
      <c r="RHB821" s="44"/>
      <c r="RHC821" s="44"/>
      <c r="RHD821" s="44"/>
      <c r="RHE821" s="44"/>
      <c r="RHF821" s="44"/>
      <c r="RHG821" s="44"/>
      <c r="RHH821" s="44"/>
      <c r="RHI821" s="44"/>
      <c r="RHJ821" s="44"/>
      <c r="RHK821" s="44"/>
      <c r="RHL821" s="44"/>
      <c r="RHM821" s="44"/>
      <c r="RHN821" s="44"/>
      <c r="RHO821" s="44"/>
      <c r="RHP821" s="44"/>
      <c r="RHQ821" s="44"/>
      <c r="RHR821" s="44"/>
      <c r="RHS821" s="44"/>
      <c r="RHT821" s="44"/>
      <c r="RHU821" s="44"/>
      <c r="RHV821" s="44"/>
      <c r="RHW821" s="44"/>
      <c r="RHX821" s="44"/>
      <c r="RHY821" s="44"/>
      <c r="RHZ821" s="44"/>
      <c r="RIA821" s="44"/>
      <c r="RIB821" s="44"/>
      <c r="RIC821" s="44"/>
      <c r="RID821" s="44"/>
      <c r="RIE821" s="44"/>
      <c r="RIF821" s="44"/>
      <c r="RIG821" s="44"/>
      <c r="RIH821" s="44"/>
      <c r="RII821" s="44"/>
      <c r="RIJ821" s="44"/>
      <c r="RIK821" s="44"/>
      <c r="RIL821" s="44"/>
      <c r="RIM821" s="44"/>
      <c r="RIN821" s="44"/>
      <c r="RIO821" s="44"/>
      <c r="RIP821" s="44"/>
      <c r="RIQ821" s="44"/>
      <c r="RIR821" s="44"/>
      <c r="RIS821" s="44"/>
      <c r="RIT821" s="44"/>
      <c r="RIU821" s="44"/>
      <c r="RIV821" s="44"/>
      <c r="RIW821" s="44"/>
      <c r="RIX821" s="44"/>
      <c r="RIY821" s="44"/>
      <c r="RIZ821" s="44"/>
      <c r="RJA821" s="44"/>
      <c r="RJB821" s="44"/>
      <c r="RJC821" s="44"/>
      <c r="RJD821" s="44"/>
      <c r="RJE821" s="44"/>
      <c r="RJF821" s="44"/>
      <c r="RJG821" s="44"/>
      <c r="RJH821" s="44"/>
      <c r="RJI821" s="44"/>
      <c r="RJJ821" s="44"/>
      <c r="RJK821" s="44"/>
      <c r="RJL821" s="44"/>
      <c r="RJM821" s="44"/>
      <c r="RJN821" s="44"/>
      <c r="RJO821" s="44"/>
      <c r="RJP821" s="44"/>
      <c r="RJQ821" s="44"/>
      <c r="RJR821" s="44"/>
      <c r="RJS821" s="44"/>
      <c r="RJT821" s="44"/>
      <c r="RJU821" s="44"/>
      <c r="RJV821" s="44"/>
      <c r="RJW821" s="44"/>
      <c r="RJX821" s="44"/>
      <c r="RJY821" s="44"/>
      <c r="RJZ821" s="44"/>
      <c r="RKA821" s="44"/>
      <c r="RKB821" s="44"/>
      <c r="RKC821" s="44"/>
      <c r="RKD821" s="44"/>
      <c r="RKE821" s="44"/>
      <c r="RKF821" s="44"/>
      <c r="RKG821" s="44"/>
      <c r="RKH821" s="44"/>
      <c r="RKI821" s="44"/>
      <c r="RKJ821" s="44"/>
      <c r="RKK821" s="44"/>
      <c r="RKL821" s="44"/>
      <c r="RKM821" s="44"/>
      <c r="RKN821" s="44"/>
      <c r="RKO821" s="44"/>
      <c r="RKP821" s="44"/>
      <c r="RKQ821" s="44"/>
      <c r="RKR821" s="44"/>
      <c r="RKS821" s="44"/>
      <c r="RKT821" s="44"/>
      <c r="RKU821" s="44"/>
      <c r="RKV821" s="44"/>
      <c r="RKW821" s="44"/>
      <c r="RKX821" s="44"/>
      <c r="RKY821" s="44"/>
      <c r="RKZ821" s="44"/>
      <c r="RLA821" s="44"/>
      <c r="RLB821" s="44"/>
      <c r="RLC821" s="44"/>
      <c r="RLD821" s="44"/>
      <c r="RLE821" s="44"/>
      <c r="RLF821" s="44"/>
      <c r="RLG821" s="44"/>
      <c r="RLH821" s="44"/>
      <c r="RLI821" s="44"/>
      <c r="RLJ821" s="44"/>
      <c r="RLK821" s="44"/>
      <c r="RLL821" s="44"/>
      <c r="RLM821" s="44"/>
      <c r="RLN821" s="44"/>
      <c r="RLO821" s="44"/>
      <c r="RLP821" s="44"/>
      <c r="RLQ821" s="44"/>
      <c r="RLR821" s="44"/>
      <c r="RLS821" s="44"/>
      <c r="RLT821" s="44"/>
      <c r="RLU821" s="44"/>
      <c r="RLV821" s="44"/>
      <c r="RLW821" s="44"/>
      <c r="RLX821" s="44"/>
      <c r="RLY821" s="44"/>
      <c r="RLZ821" s="44"/>
      <c r="RMA821" s="44"/>
      <c r="RMB821" s="44"/>
      <c r="RMC821" s="44"/>
      <c r="RMD821" s="44"/>
      <c r="RME821" s="44"/>
      <c r="RMF821" s="44"/>
      <c r="RMG821" s="44"/>
      <c r="RMH821" s="44"/>
      <c r="RMI821" s="44"/>
      <c r="RMJ821" s="44"/>
      <c r="RMK821" s="44"/>
      <c r="RML821" s="44"/>
      <c r="RMM821" s="44"/>
      <c r="RMN821" s="44"/>
      <c r="RMO821" s="44"/>
      <c r="RMP821" s="44"/>
      <c r="RMQ821" s="44"/>
      <c r="RMR821" s="44"/>
      <c r="RMS821" s="44"/>
      <c r="RMT821" s="44"/>
      <c r="RMU821" s="44"/>
      <c r="RMV821" s="44"/>
      <c r="RMW821" s="44"/>
      <c r="RMX821" s="44"/>
      <c r="RMY821" s="44"/>
      <c r="RMZ821" s="44"/>
      <c r="RNA821" s="44"/>
      <c r="RNB821" s="44"/>
      <c r="RNC821" s="44"/>
      <c r="RND821" s="44"/>
      <c r="RNE821" s="44"/>
      <c r="RNF821" s="44"/>
      <c r="RNG821" s="44"/>
      <c r="RNH821" s="44"/>
      <c r="RNI821" s="44"/>
      <c r="RNJ821" s="44"/>
      <c r="RNK821" s="44"/>
      <c r="RNL821" s="44"/>
      <c r="RNM821" s="44"/>
      <c r="RNN821" s="44"/>
      <c r="RNO821" s="44"/>
      <c r="RNP821" s="44"/>
      <c r="RNQ821" s="44"/>
      <c r="RNR821" s="44"/>
      <c r="RNS821" s="44"/>
      <c r="RNT821" s="44"/>
      <c r="RNU821" s="44"/>
      <c r="RNV821" s="44"/>
      <c r="RNW821" s="44"/>
      <c r="RNX821" s="44"/>
      <c r="RNY821" s="44"/>
      <c r="RNZ821" s="44"/>
      <c r="ROA821" s="44"/>
      <c r="ROB821" s="44"/>
      <c r="ROC821" s="44"/>
      <c r="ROD821" s="44"/>
      <c r="ROE821" s="44"/>
      <c r="ROF821" s="44"/>
      <c r="ROG821" s="44"/>
      <c r="ROH821" s="44"/>
      <c r="ROI821" s="44"/>
      <c r="ROJ821" s="44"/>
      <c r="ROK821" s="44"/>
      <c r="ROL821" s="44"/>
      <c r="ROM821" s="44"/>
      <c r="RON821" s="44"/>
      <c r="ROO821" s="44"/>
      <c r="ROP821" s="44"/>
      <c r="ROQ821" s="44"/>
      <c r="ROR821" s="44"/>
      <c r="ROS821" s="44"/>
      <c r="ROT821" s="44"/>
      <c r="ROU821" s="44"/>
      <c r="ROV821" s="44"/>
      <c r="ROW821" s="44"/>
      <c r="ROX821" s="44"/>
      <c r="ROY821" s="44"/>
      <c r="ROZ821" s="44"/>
      <c r="RPA821" s="44"/>
      <c r="RPB821" s="44"/>
      <c r="RPC821" s="44"/>
      <c r="RPD821" s="44"/>
      <c r="RPE821" s="44"/>
      <c r="RPF821" s="44"/>
      <c r="RPG821" s="44"/>
      <c r="RPH821" s="44"/>
      <c r="RPI821" s="44"/>
      <c r="RPJ821" s="44"/>
      <c r="RPK821" s="44"/>
      <c r="RPL821" s="44"/>
      <c r="RPM821" s="44"/>
      <c r="RPN821" s="44"/>
      <c r="RPO821" s="44"/>
      <c r="RPP821" s="44"/>
      <c r="RPQ821" s="44"/>
      <c r="RPR821" s="44"/>
      <c r="RPS821" s="44"/>
      <c r="RPT821" s="44"/>
      <c r="RPU821" s="44"/>
      <c r="RPV821" s="44"/>
      <c r="RPW821" s="44"/>
      <c r="RPX821" s="44"/>
      <c r="RPY821" s="44"/>
      <c r="RPZ821" s="44"/>
      <c r="RQA821" s="44"/>
      <c r="RQB821" s="44"/>
      <c r="RQC821" s="44"/>
      <c r="RQD821" s="44"/>
      <c r="RQE821" s="44"/>
      <c r="RQF821" s="44"/>
      <c r="RQG821" s="44"/>
      <c r="RQH821" s="44"/>
      <c r="RQI821" s="44"/>
      <c r="RQJ821" s="44"/>
      <c r="RQK821" s="44"/>
      <c r="RQL821" s="44"/>
      <c r="RQM821" s="44"/>
      <c r="RQN821" s="44"/>
      <c r="RQO821" s="44"/>
      <c r="RQP821" s="44"/>
      <c r="RQQ821" s="44"/>
      <c r="RQR821" s="44"/>
      <c r="RQS821" s="44"/>
      <c r="RQT821" s="44"/>
      <c r="RQU821" s="44"/>
      <c r="RQV821" s="44"/>
      <c r="RQW821" s="44"/>
      <c r="RQX821" s="44"/>
      <c r="RQY821" s="44"/>
      <c r="RQZ821" s="44"/>
      <c r="RRA821" s="44"/>
      <c r="RRB821" s="44"/>
      <c r="RRC821" s="44"/>
      <c r="RRD821" s="44"/>
      <c r="RRE821" s="44"/>
      <c r="RRF821" s="44"/>
      <c r="RRG821" s="44"/>
      <c r="RRH821" s="44"/>
      <c r="RRI821" s="44"/>
      <c r="RRJ821" s="44"/>
      <c r="RRK821" s="44"/>
      <c r="RRL821" s="44"/>
      <c r="RRM821" s="44"/>
      <c r="RRN821" s="44"/>
      <c r="RRO821" s="44"/>
      <c r="RRP821" s="44"/>
      <c r="RRQ821" s="44"/>
      <c r="RRR821" s="44"/>
      <c r="RRS821" s="44"/>
      <c r="RRT821" s="44"/>
      <c r="RRU821" s="44"/>
      <c r="RRV821" s="44"/>
      <c r="RRW821" s="44"/>
      <c r="RRX821" s="44"/>
      <c r="RRY821" s="44"/>
      <c r="RRZ821" s="44"/>
      <c r="RSA821" s="44"/>
      <c r="RSB821" s="44"/>
      <c r="RSC821" s="44"/>
      <c r="RSD821" s="44"/>
      <c r="RSE821" s="44"/>
      <c r="RSF821" s="44"/>
      <c r="RSG821" s="44"/>
      <c r="RSH821" s="44"/>
      <c r="RSI821" s="44"/>
      <c r="RSJ821" s="44"/>
      <c r="RSK821" s="44"/>
      <c r="RSL821" s="44"/>
      <c r="RSM821" s="44"/>
      <c r="RSN821" s="44"/>
      <c r="RSO821" s="44"/>
      <c r="RSP821" s="44"/>
      <c r="RSQ821" s="44"/>
      <c r="RSR821" s="44"/>
      <c r="RSS821" s="44"/>
      <c r="RST821" s="44"/>
      <c r="RSU821" s="44"/>
      <c r="RSV821" s="44"/>
      <c r="RSW821" s="44"/>
      <c r="RSX821" s="44"/>
      <c r="RSY821" s="44"/>
      <c r="RSZ821" s="44"/>
      <c r="RTA821" s="44"/>
      <c r="RTB821" s="44"/>
      <c r="RTC821" s="44"/>
      <c r="RTD821" s="44"/>
      <c r="RTE821" s="44"/>
      <c r="RTF821" s="44"/>
      <c r="RTG821" s="44"/>
      <c r="RTH821" s="44"/>
      <c r="RTI821" s="44"/>
      <c r="RTJ821" s="44"/>
      <c r="RTK821" s="44"/>
      <c r="RTL821" s="44"/>
      <c r="RTM821" s="44"/>
      <c r="RTN821" s="44"/>
      <c r="RTO821" s="44"/>
      <c r="RTP821" s="44"/>
      <c r="RTQ821" s="44"/>
      <c r="RTR821" s="44"/>
      <c r="RTS821" s="44"/>
      <c r="RTT821" s="44"/>
      <c r="RTU821" s="44"/>
      <c r="RTV821" s="44"/>
      <c r="RTW821" s="44"/>
      <c r="RTX821" s="44"/>
      <c r="RTY821" s="44"/>
      <c r="RTZ821" s="44"/>
      <c r="RUA821" s="44"/>
      <c r="RUB821" s="44"/>
      <c r="RUC821" s="44"/>
      <c r="RUD821" s="44"/>
      <c r="RUE821" s="44"/>
      <c r="RUF821" s="44"/>
      <c r="RUG821" s="44"/>
      <c r="RUH821" s="44"/>
      <c r="RUI821" s="44"/>
      <c r="RUJ821" s="44"/>
      <c r="RUK821" s="44"/>
      <c r="RUL821" s="44"/>
      <c r="RUM821" s="44"/>
      <c r="RUN821" s="44"/>
      <c r="RUO821" s="44"/>
      <c r="RUP821" s="44"/>
      <c r="RUQ821" s="44"/>
      <c r="RUR821" s="44"/>
      <c r="RUS821" s="44"/>
      <c r="RUT821" s="44"/>
      <c r="RUU821" s="44"/>
      <c r="RUV821" s="44"/>
      <c r="RUW821" s="44"/>
      <c r="RUX821" s="44"/>
      <c r="RUY821" s="44"/>
      <c r="RUZ821" s="44"/>
      <c r="RVA821" s="44"/>
      <c r="RVB821" s="44"/>
      <c r="RVC821" s="44"/>
      <c r="RVD821" s="44"/>
      <c r="RVE821" s="44"/>
      <c r="RVF821" s="44"/>
      <c r="RVG821" s="44"/>
      <c r="RVH821" s="44"/>
      <c r="RVI821" s="44"/>
      <c r="RVJ821" s="44"/>
      <c r="RVK821" s="44"/>
      <c r="RVL821" s="44"/>
      <c r="RVM821" s="44"/>
      <c r="RVN821" s="44"/>
      <c r="RVO821" s="44"/>
      <c r="RVP821" s="44"/>
      <c r="RVQ821" s="44"/>
      <c r="RVR821" s="44"/>
      <c r="RVS821" s="44"/>
      <c r="RVT821" s="44"/>
      <c r="RVU821" s="44"/>
      <c r="RVV821" s="44"/>
      <c r="RVW821" s="44"/>
      <c r="RVX821" s="44"/>
      <c r="RVY821" s="44"/>
      <c r="RVZ821" s="44"/>
      <c r="RWA821" s="44"/>
      <c r="RWB821" s="44"/>
      <c r="RWC821" s="44"/>
      <c r="RWD821" s="44"/>
      <c r="RWE821" s="44"/>
      <c r="RWF821" s="44"/>
      <c r="RWG821" s="44"/>
      <c r="RWH821" s="44"/>
      <c r="RWI821" s="44"/>
      <c r="RWJ821" s="44"/>
      <c r="RWK821" s="44"/>
      <c r="RWL821" s="44"/>
      <c r="RWM821" s="44"/>
      <c r="RWN821" s="44"/>
      <c r="RWO821" s="44"/>
      <c r="RWP821" s="44"/>
      <c r="RWQ821" s="44"/>
      <c r="RWR821" s="44"/>
      <c r="RWS821" s="44"/>
      <c r="RWT821" s="44"/>
      <c r="RWU821" s="44"/>
      <c r="RWV821" s="44"/>
      <c r="RWW821" s="44"/>
      <c r="RWX821" s="44"/>
      <c r="RWY821" s="44"/>
      <c r="RWZ821" s="44"/>
      <c r="RXA821" s="44"/>
      <c r="RXB821" s="44"/>
      <c r="RXC821" s="44"/>
      <c r="RXD821" s="44"/>
      <c r="RXE821" s="44"/>
      <c r="RXF821" s="44"/>
      <c r="RXG821" s="44"/>
      <c r="RXH821" s="44"/>
      <c r="RXI821" s="44"/>
      <c r="RXJ821" s="44"/>
      <c r="RXK821" s="44"/>
      <c r="RXL821" s="44"/>
      <c r="RXM821" s="44"/>
      <c r="RXN821" s="44"/>
      <c r="RXO821" s="44"/>
      <c r="RXP821" s="44"/>
      <c r="RXQ821" s="44"/>
      <c r="RXR821" s="44"/>
      <c r="RXS821" s="44"/>
      <c r="RXT821" s="44"/>
      <c r="RXU821" s="44"/>
      <c r="RXV821" s="44"/>
      <c r="RXW821" s="44"/>
      <c r="RXX821" s="44"/>
      <c r="RXY821" s="44"/>
      <c r="RXZ821" s="44"/>
      <c r="RYA821" s="44"/>
      <c r="RYB821" s="44"/>
      <c r="RYC821" s="44"/>
      <c r="RYD821" s="44"/>
      <c r="RYE821" s="44"/>
      <c r="RYF821" s="44"/>
      <c r="RYG821" s="44"/>
      <c r="RYH821" s="44"/>
      <c r="RYI821" s="44"/>
      <c r="RYJ821" s="44"/>
      <c r="RYK821" s="44"/>
      <c r="RYL821" s="44"/>
      <c r="RYM821" s="44"/>
      <c r="RYN821" s="44"/>
      <c r="RYO821" s="44"/>
      <c r="RYP821" s="44"/>
      <c r="RYQ821" s="44"/>
      <c r="RYR821" s="44"/>
      <c r="RYS821" s="44"/>
      <c r="RYT821" s="44"/>
      <c r="RYU821" s="44"/>
      <c r="RYV821" s="44"/>
      <c r="RYW821" s="44"/>
      <c r="RYX821" s="44"/>
      <c r="RYY821" s="44"/>
      <c r="RYZ821" s="44"/>
      <c r="RZA821" s="44"/>
      <c r="RZB821" s="44"/>
      <c r="RZC821" s="44"/>
      <c r="RZD821" s="44"/>
      <c r="RZE821" s="44"/>
      <c r="RZF821" s="44"/>
      <c r="RZG821" s="44"/>
      <c r="RZH821" s="44"/>
      <c r="RZI821" s="44"/>
      <c r="RZJ821" s="44"/>
      <c r="RZK821" s="44"/>
      <c r="RZL821" s="44"/>
      <c r="RZM821" s="44"/>
      <c r="RZN821" s="44"/>
      <c r="RZO821" s="44"/>
      <c r="RZP821" s="44"/>
      <c r="RZQ821" s="44"/>
      <c r="RZR821" s="44"/>
      <c r="RZS821" s="44"/>
      <c r="RZT821" s="44"/>
      <c r="RZU821" s="44"/>
      <c r="RZV821" s="44"/>
      <c r="RZW821" s="44"/>
      <c r="RZX821" s="44"/>
      <c r="RZY821" s="44"/>
      <c r="RZZ821" s="44"/>
      <c r="SAA821" s="44"/>
      <c r="SAB821" s="44"/>
      <c r="SAC821" s="44"/>
      <c r="SAD821" s="44"/>
      <c r="SAE821" s="44"/>
      <c r="SAF821" s="44"/>
      <c r="SAG821" s="44"/>
      <c r="SAH821" s="44"/>
      <c r="SAI821" s="44"/>
      <c r="SAJ821" s="44"/>
      <c r="SAK821" s="44"/>
      <c r="SAL821" s="44"/>
      <c r="SAM821" s="44"/>
      <c r="SAN821" s="44"/>
      <c r="SAO821" s="44"/>
      <c r="SAP821" s="44"/>
      <c r="SAQ821" s="44"/>
      <c r="SAR821" s="44"/>
      <c r="SAS821" s="44"/>
      <c r="SAT821" s="44"/>
      <c r="SAU821" s="44"/>
      <c r="SAV821" s="44"/>
      <c r="SAW821" s="44"/>
      <c r="SAX821" s="44"/>
      <c r="SAY821" s="44"/>
      <c r="SAZ821" s="44"/>
      <c r="SBA821" s="44"/>
      <c r="SBB821" s="44"/>
      <c r="SBC821" s="44"/>
      <c r="SBD821" s="44"/>
      <c r="SBE821" s="44"/>
      <c r="SBF821" s="44"/>
      <c r="SBG821" s="44"/>
      <c r="SBH821" s="44"/>
      <c r="SBI821" s="44"/>
      <c r="SBJ821" s="44"/>
      <c r="SBK821" s="44"/>
      <c r="SBL821" s="44"/>
      <c r="SBM821" s="44"/>
      <c r="SBN821" s="44"/>
      <c r="SBO821" s="44"/>
      <c r="SBP821" s="44"/>
      <c r="SBQ821" s="44"/>
      <c r="SBR821" s="44"/>
      <c r="SBS821" s="44"/>
      <c r="SBT821" s="44"/>
      <c r="SBU821" s="44"/>
      <c r="SBV821" s="44"/>
      <c r="SBW821" s="44"/>
      <c r="SBX821" s="44"/>
      <c r="SBY821" s="44"/>
      <c r="SBZ821" s="44"/>
      <c r="SCA821" s="44"/>
      <c r="SCB821" s="44"/>
      <c r="SCC821" s="44"/>
      <c r="SCD821" s="44"/>
      <c r="SCE821" s="44"/>
      <c r="SCF821" s="44"/>
      <c r="SCG821" s="44"/>
      <c r="SCH821" s="44"/>
      <c r="SCI821" s="44"/>
      <c r="SCJ821" s="44"/>
      <c r="SCK821" s="44"/>
      <c r="SCL821" s="44"/>
      <c r="SCM821" s="44"/>
      <c r="SCN821" s="44"/>
      <c r="SCO821" s="44"/>
      <c r="SCP821" s="44"/>
      <c r="SCQ821" s="44"/>
      <c r="SCR821" s="44"/>
      <c r="SCS821" s="44"/>
      <c r="SCT821" s="44"/>
      <c r="SCU821" s="44"/>
      <c r="SCV821" s="44"/>
      <c r="SCW821" s="44"/>
      <c r="SCX821" s="44"/>
      <c r="SCY821" s="44"/>
      <c r="SCZ821" s="44"/>
      <c r="SDA821" s="44"/>
      <c r="SDB821" s="44"/>
      <c r="SDC821" s="44"/>
      <c r="SDD821" s="44"/>
      <c r="SDE821" s="44"/>
      <c r="SDF821" s="44"/>
      <c r="SDG821" s="44"/>
      <c r="SDH821" s="44"/>
      <c r="SDI821" s="44"/>
      <c r="SDJ821" s="44"/>
      <c r="SDK821" s="44"/>
      <c r="SDL821" s="44"/>
      <c r="SDM821" s="44"/>
      <c r="SDN821" s="44"/>
      <c r="SDO821" s="44"/>
      <c r="SDP821" s="44"/>
      <c r="SDQ821" s="44"/>
      <c r="SDR821" s="44"/>
      <c r="SDS821" s="44"/>
      <c r="SDT821" s="44"/>
      <c r="SDU821" s="44"/>
      <c r="SDV821" s="44"/>
      <c r="SDW821" s="44"/>
      <c r="SDX821" s="44"/>
      <c r="SDY821" s="44"/>
      <c r="SDZ821" s="44"/>
      <c r="SEA821" s="44"/>
      <c r="SEB821" s="44"/>
      <c r="SEC821" s="44"/>
      <c r="SED821" s="44"/>
      <c r="SEE821" s="44"/>
      <c r="SEF821" s="44"/>
      <c r="SEG821" s="44"/>
      <c r="SEH821" s="44"/>
      <c r="SEI821" s="44"/>
      <c r="SEJ821" s="44"/>
      <c r="SEK821" s="44"/>
      <c r="SEL821" s="44"/>
      <c r="SEM821" s="44"/>
      <c r="SEN821" s="44"/>
      <c r="SEO821" s="44"/>
      <c r="SEP821" s="44"/>
      <c r="SEQ821" s="44"/>
      <c r="SER821" s="44"/>
      <c r="SES821" s="44"/>
      <c r="SET821" s="44"/>
      <c r="SEU821" s="44"/>
      <c r="SEV821" s="44"/>
      <c r="SEW821" s="44"/>
      <c r="SEX821" s="44"/>
      <c r="SEY821" s="44"/>
      <c r="SEZ821" s="44"/>
      <c r="SFA821" s="44"/>
      <c r="SFB821" s="44"/>
      <c r="SFC821" s="44"/>
      <c r="SFD821" s="44"/>
      <c r="SFE821" s="44"/>
      <c r="SFF821" s="44"/>
      <c r="SFG821" s="44"/>
      <c r="SFH821" s="44"/>
      <c r="SFI821" s="44"/>
      <c r="SFJ821" s="44"/>
      <c r="SFK821" s="44"/>
      <c r="SFL821" s="44"/>
      <c r="SFM821" s="44"/>
      <c r="SFN821" s="44"/>
      <c r="SFO821" s="44"/>
      <c r="SFP821" s="44"/>
      <c r="SFQ821" s="44"/>
      <c r="SFR821" s="44"/>
      <c r="SFS821" s="44"/>
      <c r="SFT821" s="44"/>
      <c r="SFU821" s="44"/>
      <c r="SFV821" s="44"/>
      <c r="SFW821" s="44"/>
      <c r="SFX821" s="44"/>
      <c r="SFY821" s="44"/>
      <c r="SFZ821" s="44"/>
      <c r="SGA821" s="44"/>
      <c r="SGB821" s="44"/>
      <c r="SGC821" s="44"/>
      <c r="SGD821" s="44"/>
      <c r="SGE821" s="44"/>
      <c r="SGF821" s="44"/>
      <c r="SGG821" s="44"/>
      <c r="SGH821" s="44"/>
      <c r="SGI821" s="44"/>
      <c r="SGJ821" s="44"/>
      <c r="SGK821" s="44"/>
      <c r="SGL821" s="44"/>
      <c r="SGM821" s="44"/>
      <c r="SGN821" s="44"/>
      <c r="SGO821" s="44"/>
      <c r="SGP821" s="44"/>
      <c r="SGQ821" s="44"/>
      <c r="SGR821" s="44"/>
      <c r="SGS821" s="44"/>
      <c r="SGT821" s="44"/>
      <c r="SGU821" s="44"/>
      <c r="SGV821" s="44"/>
      <c r="SGW821" s="44"/>
      <c r="SGX821" s="44"/>
      <c r="SGY821" s="44"/>
      <c r="SGZ821" s="44"/>
      <c r="SHA821" s="44"/>
      <c r="SHB821" s="44"/>
      <c r="SHC821" s="44"/>
      <c r="SHD821" s="44"/>
      <c r="SHE821" s="44"/>
      <c r="SHF821" s="44"/>
      <c r="SHG821" s="44"/>
      <c r="SHH821" s="44"/>
      <c r="SHI821" s="44"/>
      <c r="SHJ821" s="44"/>
      <c r="SHK821" s="44"/>
      <c r="SHL821" s="44"/>
      <c r="SHM821" s="44"/>
      <c r="SHN821" s="44"/>
      <c r="SHO821" s="44"/>
      <c r="SHP821" s="44"/>
      <c r="SHQ821" s="44"/>
      <c r="SHR821" s="44"/>
      <c r="SHS821" s="44"/>
      <c r="SHT821" s="44"/>
      <c r="SHU821" s="44"/>
      <c r="SHV821" s="44"/>
      <c r="SHW821" s="44"/>
      <c r="SHX821" s="44"/>
      <c r="SHY821" s="44"/>
      <c r="SHZ821" s="44"/>
      <c r="SIA821" s="44"/>
      <c r="SIB821" s="44"/>
      <c r="SIC821" s="44"/>
      <c r="SID821" s="44"/>
      <c r="SIE821" s="44"/>
      <c r="SIF821" s="44"/>
      <c r="SIG821" s="44"/>
      <c r="SIH821" s="44"/>
      <c r="SII821" s="44"/>
      <c r="SIJ821" s="44"/>
      <c r="SIK821" s="44"/>
      <c r="SIL821" s="44"/>
      <c r="SIM821" s="44"/>
      <c r="SIN821" s="44"/>
      <c r="SIO821" s="44"/>
      <c r="SIP821" s="44"/>
      <c r="SIQ821" s="44"/>
      <c r="SIR821" s="44"/>
      <c r="SIS821" s="44"/>
      <c r="SIT821" s="44"/>
      <c r="SIU821" s="44"/>
      <c r="SIV821" s="44"/>
      <c r="SIW821" s="44"/>
      <c r="SIX821" s="44"/>
      <c r="SIY821" s="44"/>
      <c r="SIZ821" s="44"/>
      <c r="SJA821" s="44"/>
      <c r="SJB821" s="44"/>
      <c r="SJC821" s="44"/>
      <c r="SJD821" s="44"/>
      <c r="SJE821" s="44"/>
      <c r="SJF821" s="44"/>
      <c r="SJG821" s="44"/>
      <c r="SJH821" s="44"/>
      <c r="SJI821" s="44"/>
      <c r="SJJ821" s="44"/>
      <c r="SJK821" s="44"/>
      <c r="SJL821" s="44"/>
      <c r="SJM821" s="44"/>
      <c r="SJN821" s="44"/>
      <c r="SJO821" s="44"/>
      <c r="SJP821" s="44"/>
      <c r="SJQ821" s="44"/>
      <c r="SJR821" s="44"/>
      <c r="SJS821" s="44"/>
      <c r="SJT821" s="44"/>
      <c r="SJU821" s="44"/>
      <c r="SJV821" s="44"/>
      <c r="SJW821" s="44"/>
      <c r="SJX821" s="44"/>
      <c r="SJY821" s="44"/>
      <c r="SJZ821" s="44"/>
      <c r="SKA821" s="44"/>
      <c r="SKB821" s="44"/>
      <c r="SKC821" s="44"/>
      <c r="SKD821" s="44"/>
      <c r="SKE821" s="44"/>
      <c r="SKF821" s="44"/>
      <c r="SKG821" s="44"/>
      <c r="SKH821" s="44"/>
      <c r="SKI821" s="44"/>
      <c r="SKJ821" s="44"/>
      <c r="SKK821" s="44"/>
      <c r="SKL821" s="44"/>
      <c r="SKM821" s="44"/>
      <c r="SKN821" s="44"/>
      <c r="SKO821" s="44"/>
      <c r="SKP821" s="44"/>
      <c r="SKQ821" s="44"/>
      <c r="SKR821" s="44"/>
      <c r="SKS821" s="44"/>
      <c r="SKT821" s="44"/>
      <c r="SKU821" s="44"/>
      <c r="SKV821" s="44"/>
      <c r="SKW821" s="44"/>
      <c r="SKX821" s="44"/>
      <c r="SKY821" s="44"/>
      <c r="SKZ821" s="44"/>
      <c r="SLA821" s="44"/>
      <c r="SLB821" s="44"/>
      <c r="SLC821" s="44"/>
      <c r="SLD821" s="44"/>
      <c r="SLE821" s="44"/>
      <c r="SLF821" s="44"/>
      <c r="SLG821" s="44"/>
      <c r="SLH821" s="44"/>
      <c r="SLI821" s="44"/>
      <c r="SLJ821" s="44"/>
      <c r="SLK821" s="44"/>
      <c r="SLL821" s="44"/>
      <c r="SLM821" s="44"/>
      <c r="SLN821" s="44"/>
      <c r="SLO821" s="44"/>
      <c r="SLP821" s="44"/>
      <c r="SLQ821" s="44"/>
      <c r="SLR821" s="44"/>
      <c r="SLS821" s="44"/>
      <c r="SLT821" s="44"/>
      <c r="SLU821" s="44"/>
      <c r="SLV821" s="44"/>
      <c r="SLW821" s="44"/>
      <c r="SLX821" s="44"/>
      <c r="SLY821" s="44"/>
      <c r="SLZ821" s="44"/>
      <c r="SMA821" s="44"/>
      <c r="SMB821" s="44"/>
      <c r="SMC821" s="44"/>
      <c r="SMD821" s="44"/>
      <c r="SME821" s="44"/>
      <c r="SMF821" s="44"/>
      <c r="SMG821" s="44"/>
      <c r="SMH821" s="44"/>
      <c r="SMI821" s="44"/>
      <c r="SMJ821" s="44"/>
      <c r="SMK821" s="44"/>
      <c r="SML821" s="44"/>
      <c r="SMM821" s="44"/>
      <c r="SMN821" s="44"/>
      <c r="SMO821" s="44"/>
      <c r="SMP821" s="44"/>
      <c r="SMQ821" s="44"/>
      <c r="SMR821" s="44"/>
      <c r="SMS821" s="44"/>
      <c r="SMT821" s="44"/>
      <c r="SMU821" s="44"/>
      <c r="SMV821" s="44"/>
      <c r="SMW821" s="44"/>
      <c r="SMX821" s="44"/>
      <c r="SMY821" s="44"/>
      <c r="SMZ821" s="44"/>
      <c r="SNA821" s="44"/>
      <c r="SNB821" s="44"/>
      <c r="SNC821" s="44"/>
      <c r="SND821" s="44"/>
      <c r="SNE821" s="44"/>
      <c r="SNF821" s="44"/>
      <c r="SNG821" s="44"/>
      <c r="SNH821" s="44"/>
      <c r="SNI821" s="44"/>
      <c r="SNJ821" s="44"/>
      <c r="SNK821" s="44"/>
      <c r="SNL821" s="44"/>
      <c r="SNM821" s="44"/>
      <c r="SNN821" s="44"/>
      <c r="SNO821" s="44"/>
      <c r="SNP821" s="44"/>
      <c r="SNQ821" s="44"/>
      <c r="SNR821" s="44"/>
      <c r="SNS821" s="44"/>
      <c r="SNT821" s="44"/>
      <c r="SNU821" s="44"/>
      <c r="SNV821" s="44"/>
      <c r="SNW821" s="44"/>
      <c r="SNX821" s="44"/>
      <c r="SNY821" s="44"/>
      <c r="SNZ821" s="44"/>
      <c r="SOA821" s="44"/>
      <c r="SOB821" s="44"/>
      <c r="SOC821" s="44"/>
      <c r="SOD821" s="44"/>
      <c r="SOE821" s="44"/>
      <c r="SOF821" s="44"/>
      <c r="SOG821" s="44"/>
      <c r="SOH821" s="44"/>
      <c r="SOI821" s="44"/>
      <c r="SOJ821" s="44"/>
      <c r="SOK821" s="44"/>
      <c r="SOL821" s="44"/>
      <c r="SOM821" s="44"/>
      <c r="SON821" s="44"/>
      <c r="SOO821" s="44"/>
      <c r="SOP821" s="44"/>
      <c r="SOQ821" s="44"/>
      <c r="SOR821" s="44"/>
      <c r="SOS821" s="44"/>
      <c r="SOT821" s="44"/>
      <c r="SOU821" s="44"/>
      <c r="SOV821" s="44"/>
      <c r="SOW821" s="44"/>
      <c r="SOX821" s="44"/>
      <c r="SOY821" s="44"/>
      <c r="SOZ821" s="44"/>
      <c r="SPA821" s="44"/>
      <c r="SPB821" s="44"/>
      <c r="SPC821" s="44"/>
      <c r="SPD821" s="44"/>
      <c r="SPE821" s="44"/>
      <c r="SPF821" s="44"/>
      <c r="SPG821" s="44"/>
      <c r="SPH821" s="44"/>
      <c r="SPI821" s="44"/>
      <c r="SPJ821" s="44"/>
      <c r="SPK821" s="44"/>
      <c r="SPL821" s="44"/>
      <c r="SPM821" s="44"/>
      <c r="SPN821" s="44"/>
      <c r="SPO821" s="44"/>
      <c r="SPP821" s="44"/>
      <c r="SPQ821" s="44"/>
      <c r="SPR821" s="44"/>
      <c r="SPS821" s="44"/>
      <c r="SPT821" s="44"/>
      <c r="SPU821" s="44"/>
      <c r="SPV821" s="44"/>
      <c r="SPW821" s="44"/>
      <c r="SPX821" s="44"/>
      <c r="SPY821" s="44"/>
      <c r="SPZ821" s="44"/>
      <c r="SQA821" s="44"/>
      <c r="SQB821" s="44"/>
      <c r="SQC821" s="44"/>
      <c r="SQD821" s="44"/>
      <c r="SQE821" s="44"/>
      <c r="SQF821" s="44"/>
      <c r="SQG821" s="44"/>
      <c r="SQH821" s="44"/>
      <c r="SQI821" s="44"/>
      <c r="SQJ821" s="44"/>
      <c r="SQK821" s="44"/>
      <c r="SQL821" s="44"/>
      <c r="SQM821" s="44"/>
      <c r="SQN821" s="44"/>
      <c r="SQO821" s="44"/>
      <c r="SQP821" s="44"/>
      <c r="SQQ821" s="44"/>
      <c r="SQR821" s="44"/>
      <c r="SQS821" s="44"/>
      <c r="SQT821" s="44"/>
      <c r="SQU821" s="44"/>
      <c r="SQV821" s="44"/>
      <c r="SQW821" s="44"/>
      <c r="SQX821" s="44"/>
      <c r="SQY821" s="44"/>
      <c r="SQZ821" s="44"/>
      <c r="SRA821" s="44"/>
      <c r="SRB821" s="44"/>
      <c r="SRC821" s="44"/>
      <c r="SRD821" s="44"/>
      <c r="SRE821" s="44"/>
      <c r="SRF821" s="44"/>
      <c r="SRG821" s="44"/>
      <c r="SRH821" s="44"/>
      <c r="SRI821" s="44"/>
      <c r="SRJ821" s="44"/>
      <c r="SRK821" s="44"/>
      <c r="SRL821" s="44"/>
      <c r="SRM821" s="44"/>
      <c r="SRN821" s="44"/>
      <c r="SRO821" s="44"/>
      <c r="SRP821" s="44"/>
      <c r="SRQ821" s="44"/>
      <c r="SRR821" s="44"/>
      <c r="SRS821" s="44"/>
      <c r="SRT821" s="44"/>
      <c r="SRU821" s="44"/>
      <c r="SRV821" s="44"/>
      <c r="SRW821" s="44"/>
      <c r="SRX821" s="44"/>
      <c r="SRY821" s="44"/>
      <c r="SRZ821" s="44"/>
      <c r="SSA821" s="44"/>
      <c r="SSB821" s="44"/>
      <c r="SSC821" s="44"/>
      <c r="SSD821" s="44"/>
      <c r="SSE821" s="44"/>
      <c r="SSF821" s="44"/>
      <c r="SSG821" s="44"/>
      <c r="SSH821" s="44"/>
      <c r="SSI821" s="44"/>
      <c r="SSJ821" s="44"/>
      <c r="SSK821" s="44"/>
      <c r="SSL821" s="44"/>
      <c r="SSM821" s="44"/>
      <c r="SSN821" s="44"/>
      <c r="SSO821" s="44"/>
      <c r="SSP821" s="44"/>
      <c r="SSQ821" s="44"/>
      <c r="SSR821" s="44"/>
      <c r="SSS821" s="44"/>
      <c r="SST821" s="44"/>
      <c r="SSU821" s="44"/>
      <c r="SSV821" s="44"/>
      <c r="SSW821" s="44"/>
      <c r="SSX821" s="44"/>
      <c r="SSY821" s="44"/>
      <c r="SSZ821" s="44"/>
      <c r="STA821" s="44"/>
      <c r="STB821" s="44"/>
      <c r="STC821" s="44"/>
      <c r="STD821" s="44"/>
      <c r="STE821" s="44"/>
      <c r="STF821" s="44"/>
      <c r="STG821" s="44"/>
      <c r="STH821" s="44"/>
      <c r="STI821" s="44"/>
      <c r="STJ821" s="44"/>
      <c r="STK821" s="44"/>
      <c r="STL821" s="44"/>
      <c r="STM821" s="44"/>
      <c r="STN821" s="44"/>
      <c r="STO821" s="44"/>
      <c r="STP821" s="44"/>
      <c r="STQ821" s="44"/>
      <c r="STR821" s="44"/>
      <c r="STS821" s="44"/>
      <c r="STT821" s="44"/>
      <c r="STU821" s="44"/>
      <c r="STV821" s="44"/>
      <c r="STW821" s="44"/>
      <c r="STX821" s="44"/>
      <c r="STY821" s="44"/>
      <c r="STZ821" s="44"/>
      <c r="SUA821" s="44"/>
      <c r="SUB821" s="44"/>
      <c r="SUC821" s="44"/>
      <c r="SUD821" s="44"/>
      <c r="SUE821" s="44"/>
      <c r="SUF821" s="44"/>
      <c r="SUG821" s="44"/>
      <c r="SUH821" s="44"/>
      <c r="SUI821" s="44"/>
      <c r="SUJ821" s="44"/>
      <c r="SUK821" s="44"/>
      <c r="SUL821" s="44"/>
      <c r="SUM821" s="44"/>
      <c r="SUN821" s="44"/>
      <c r="SUO821" s="44"/>
      <c r="SUP821" s="44"/>
      <c r="SUQ821" s="44"/>
      <c r="SUR821" s="44"/>
      <c r="SUS821" s="44"/>
      <c r="SUT821" s="44"/>
      <c r="SUU821" s="44"/>
      <c r="SUV821" s="44"/>
      <c r="SUW821" s="44"/>
      <c r="SUX821" s="44"/>
      <c r="SUY821" s="44"/>
      <c r="SUZ821" s="44"/>
      <c r="SVA821" s="44"/>
      <c r="SVB821" s="44"/>
      <c r="SVC821" s="44"/>
      <c r="SVD821" s="44"/>
      <c r="SVE821" s="44"/>
      <c r="SVF821" s="44"/>
      <c r="SVG821" s="44"/>
      <c r="SVH821" s="44"/>
      <c r="SVI821" s="44"/>
      <c r="SVJ821" s="44"/>
      <c r="SVK821" s="44"/>
      <c r="SVL821" s="44"/>
      <c r="SVM821" s="44"/>
      <c r="SVN821" s="44"/>
      <c r="SVO821" s="44"/>
      <c r="SVP821" s="44"/>
      <c r="SVQ821" s="44"/>
      <c r="SVR821" s="44"/>
      <c r="SVS821" s="44"/>
      <c r="SVT821" s="44"/>
      <c r="SVU821" s="44"/>
      <c r="SVV821" s="44"/>
      <c r="SVW821" s="44"/>
      <c r="SVX821" s="44"/>
      <c r="SVY821" s="44"/>
      <c r="SVZ821" s="44"/>
      <c r="SWA821" s="44"/>
      <c r="SWB821" s="44"/>
      <c r="SWC821" s="44"/>
      <c r="SWD821" s="44"/>
      <c r="SWE821" s="44"/>
      <c r="SWF821" s="44"/>
      <c r="SWG821" s="44"/>
      <c r="SWH821" s="44"/>
      <c r="SWI821" s="44"/>
      <c r="SWJ821" s="44"/>
      <c r="SWK821" s="44"/>
      <c r="SWL821" s="44"/>
      <c r="SWM821" s="44"/>
      <c r="SWN821" s="44"/>
      <c r="SWO821" s="44"/>
      <c r="SWP821" s="44"/>
      <c r="SWQ821" s="44"/>
      <c r="SWR821" s="44"/>
      <c r="SWS821" s="44"/>
      <c r="SWT821" s="44"/>
      <c r="SWU821" s="44"/>
      <c r="SWV821" s="44"/>
      <c r="SWW821" s="44"/>
      <c r="SWX821" s="44"/>
      <c r="SWY821" s="44"/>
      <c r="SWZ821" s="44"/>
      <c r="SXA821" s="44"/>
      <c r="SXB821" s="44"/>
      <c r="SXC821" s="44"/>
      <c r="SXD821" s="44"/>
      <c r="SXE821" s="44"/>
      <c r="SXF821" s="44"/>
      <c r="SXG821" s="44"/>
      <c r="SXH821" s="44"/>
      <c r="SXI821" s="44"/>
      <c r="SXJ821" s="44"/>
      <c r="SXK821" s="44"/>
      <c r="SXL821" s="44"/>
      <c r="SXM821" s="44"/>
      <c r="SXN821" s="44"/>
      <c r="SXO821" s="44"/>
      <c r="SXP821" s="44"/>
      <c r="SXQ821" s="44"/>
      <c r="SXR821" s="44"/>
      <c r="SXS821" s="44"/>
      <c r="SXT821" s="44"/>
      <c r="SXU821" s="44"/>
      <c r="SXV821" s="44"/>
      <c r="SXW821" s="44"/>
      <c r="SXX821" s="44"/>
      <c r="SXY821" s="44"/>
      <c r="SXZ821" s="44"/>
      <c r="SYA821" s="44"/>
      <c r="SYB821" s="44"/>
      <c r="SYC821" s="44"/>
      <c r="SYD821" s="44"/>
      <c r="SYE821" s="44"/>
      <c r="SYF821" s="44"/>
      <c r="SYG821" s="44"/>
      <c r="SYH821" s="44"/>
      <c r="SYI821" s="44"/>
      <c r="SYJ821" s="44"/>
      <c r="SYK821" s="44"/>
      <c r="SYL821" s="44"/>
      <c r="SYM821" s="44"/>
      <c r="SYN821" s="44"/>
      <c r="SYO821" s="44"/>
      <c r="SYP821" s="44"/>
      <c r="SYQ821" s="44"/>
      <c r="SYR821" s="44"/>
      <c r="SYS821" s="44"/>
      <c r="SYT821" s="44"/>
      <c r="SYU821" s="44"/>
      <c r="SYV821" s="44"/>
      <c r="SYW821" s="44"/>
      <c r="SYX821" s="44"/>
      <c r="SYY821" s="44"/>
      <c r="SYZ821" s="44"/>
      <c r="SZA821" s="44"/>
      <c r="SZB821" s="44"/>
      <c r="SZC821" s="44"/>
      <c r="SZD821" s="44"/>
      <c r="SZE821" s="44"/>
      <c r="SZF821" s="44"/>
      <c r="SZG821" s="44"/>
      <c r="SZH821" s="44"/>
      <c r="SZI821" s="44"/>
      <c r="SZJ821" s="44"/>
      <c r="SZK821" s="44"/>
      <c r="SZL821" s="44"/>
      <c r="SZM821" s="44"/>
      <c r="SZN821" s="44"/>
      <c r="SZO821" s="44"/>
      <c r="SZP821" s="44"/>
      <c r="SZQ821" s="44"/>
      <c r="SZR821" s="44"/>
      <c r="SZS821" s="44"/>
      <c r="SZT821" s="44"/>
      <c r="SZU821" s="44"/>
      <c r="SZV821" s="44"/>
      <c r="SZW821" s="44"/>
      <c r="SZX821" s="44"/>
      <c r="SZY821" s="44"/>
      <c r="SZZ821" s="44"/>
      <c r="TAA821" s="44"/>
      <c r="TAB821" s="44"/>
      <c r="TAC821" s="44"/>
      <c r="TAD821" s="44"/>
      <c r="TAE821" s="44"/>
      <c r="TAF821" s="44"/>
      <c r="TAG821" s="44"/>
      <c r="TAH821" s="44"/>
      <c r="TAI821" s="44"/>
      <c r="TAJ821" s="44"/>
      <c r="TAK821" s="44"/>
      <c r="TAL821" s="44"/>
      <c r="TAM821" s="44"/>
      <c r="TAN821" s="44"/>
      <c r="TAO821" s="44"/>
      <c r="TAP821" s="44"/>
      <c r="TAQ821" s="44"/>
      <c r="TAR821" s="44"/>
      <c r="TAS821" s="44"/>
      <c r="TAT821" s="44"/>
      <c r="TAU821" s="44"/>
      <c r="TAV821" s="44"/>
      <c r="TAW821" s="44"/>
      <c r="TAX821" s="44"/>
      <c r="TAY821" s="44"/>
      <c r="TAZ821" s="44"/>
      <c r="TBA821" s="44"/>
      <c r="TBB821" s="44"/>
      <c r="TBC821" s="44"/>
      <c r="TBD821" s="44"/>
      <c r="TBE821" s="44"/>
      <c r="TBF821" s="44"/>
      <c r="TBG821" s="44"/>
      <c r="TBH821" s="44"/>
      <c r="TBI821" s="44"/>
      <c r="TBJ821" s="44"/>
      <c r="TBK821" s="44"/>
      <c r="TBL821" s="44"/>
      <c r="TBM821" s="44"/>
      <c r="TBN821" s="44"/>
      <c r="TBO821" s="44"/>
      <c r="TBP821" s="44"/>
      <c r="TBQ821" s="44"/>
      <c r="TBR821" s="44"/>
      <c r="TBS821" s="44"/>
      <c r="TBT821" s="44"/>
      <c r="TBU821" s="44"/>
      <c r="TBV821" s="44"/>
      <c r="TBW821" s="44"/>
      <c r="TBX821" s="44"/>
      <c r="TBY821" s="44"/>
      <c r="TBZ821" s="44"/>
      <c r="TCA821" s="44"/>
      <c r="TCB821" s="44"/>
      <c r="TCC821" s="44"/>
      <c r="TCD821" s="44"/>
      <c r="TCE821" s="44"/>
      <c r="TCF821" s="44"/>
      <c r="TCG821" s="44"/>
      <c r="TCH821" s="44"/>
      <c r="TCI821" s="44"/>
      <c r="TCJ821" s="44"/>
      <c r="TCK821" s="44"/>
      <c r="TCL821" s="44"/>
      <c r="TCM821" s="44"/>
      <c r="TCN821" s="44"/>
      <c r="TCO821" s="44"/>
      <c r="TCP821" s="44"/>
      <c r="TCQ821" s="44"/>
      <c r="TCR821" s="44"/>
      <c r="TCS821" s="44"/>
      <c r="TCT821" s="44"/>
      <c r="TCU821" s="44"/>
      <c r="TCV821" s="44"/>
      <c r="TCW821" s="44"/>
      <c r="TCX821" s="44"/>
      <c r="TCY821" s="44"/>
      <c r="TCZ821" s="44"/>
      <c r="TDA821" s="44"/>
      <c r="TDB821" s="44"/>
      <c r="TDC821" s="44"/>
      <c r="TDD821" s="44"/>
      <c r="TDE821" s="44"/>
      <c r="TDF821" s="44"/>
      <c r="TDG821" s="44"/>
      <c r="TDH821" s="44"/>
      <c r="TDI821" s="44"/>
      <c r="TDJ821" s="44"/>
      <c r="TDK821" s="44"/>
      <c r="TDL821" s="44"/>
      <c r="TDM821" s="44"/>
      <c r="TDN821" s="44"/>
      <c r="TDO821" s="44"/>
      <c r="TDP821" s="44"/>
      <c r="TDQ821" s="44"/>
      <c r="TDR821" s="44"/>
      <c r="TDS821" s="44"/>
      <c r="TDT821" s="44"/>
      <c r="TDU821" s="44"/>
      <c r="TDV821" s="44"/>
      <c r="TDW821" s="44"/>
      <c r="TDX821" s="44"/>
      <c r="TDY821" s="44"/>
      <c r="TDZ821" s="44"/>
      <c r="TEA821" s="44"/>
      <c r="TEB821" s="44"/>
      <c r="TEC821" s="44"/>
      <c r="TED821" s="44"/>
      <c r="TEE821" s="44"/>
      <c r="TEF821" s="44"/>
      <c r="TEG821" s="44"/>
      <c r="TEH821" s="44"/>
      <c r="TEI821" s="44"/>
      <c r="TEJ821" s="44"/>
      <c r="TEK821" s="44"/>
      <c r="TEL821" s="44"/>
      <c r="TEM821" s="44"/>
      <c r="TEN821" s="44"/>
      <c r="TEO821" s="44"/>
      <c r="TEP821" s="44"/>
      <c r="TEQ821" s="44"/>
      <c r="TER821" s="44"/>
      <c r="TES821" s="44"/>
      <c r="TET821" s="44"/>
      <c r="TEU821" s="44"/>
      <c r="TEV821" s="44"/>
      <c r="TEW821" s="44"/>
      <c r="TEX821" s="44"/>
      <c r="TEY821" s="44"/>
      <c r="TEZ821" s="44"/>
      <c r="TFA821" s="44"/>
      <c r="TFB821" s="44"/>
      <c r="TFC821" s="44"/>
      <c r="TFD821" s="44"/>
      <c r="TFE821" s="44"/>
      <c r="TFF821" s="44"/>
      <c r="TFG821" s="44"/>
      <c r="TFH821" s="44"/>
      <c r="TFI821" s="44"/>
      <c r="TFJ821" s="44"/>
      <c r="TFK821" s="44"/>
      <c r="TFL821" s="44"/>
      <c r="TFM821" s="44"/>
      <c r="TFN821" s="44"/>
      <c r="TFO821" s="44"/>
      <c r="TFP821" s="44"/>
      <c r="TFQ821" s="44"/>
      <c r="TFR821" s="44"/>
      <c r="TFS821" s="44"/>
      <c r="TFT821" s="44"/>
      <c r="TFU821" s="44"/>
      <c r="TFV821" s="44"/>
      <c r="TFW821" s="44"/>
      <c r="TFX821" s="44"/>
      <c r="TFY821" s="44"/>
      <c r="TFZ821" s="44"/>
      <c r="TGA821" s="44"/>
      <c r="TGB821" s="44"/>
      <c r="TGC821" s="44"/>
      <c r="TGD821" s="44"/>
      <c r="TGE821" s="44"/>
      <c r="TGF821" s="44"/>
      <c r="TGG821" s="44"/>
      <c r="TGH821" s="44"/>
      <c r="TGI821" s="44"/>
      <c r="TGJ821" s="44"/>
      <c r="TGK821" s="44"/>
      <c r="TGL821" s="44"/>
      <c r="TGM821" s="44"/>
      <c r="TGN821" s="44"/>
      <c r="TGO821" s="44"/>
      <c r="TGP821" s="44"/>
      <c r="TGQ821" s="44"/>
      <c r="TGR821" s="44"/>
      <c r="TGS821" s="44"/>
      <c r="TGT821" s="44"/>
      <c r="TGU821" s="44"/>
      <c r="TGV821" s="44"/>
      <c r="TGW821" s="44"/>
      <c r="TGX821" s="44"/>
      <c r="TGY821" s="44"/>
      <c r="TGZ821" s="44"/>
      <c r="THA821" s="44"/>
      <c r="THB821" s="44"/>
      <c r="THC821" s="44"/>
      <c r="THD821" s="44"/>
      <c r="THE821" s="44"/>
      <c r="THF821" s="44"/>
      <c r="THG821" s="44"/>
      <c r="THH821" s="44"/>
      <c r="THI821" s="44"/>
      <c r="THJ821" s="44"/>
      <c r="THK821" s="44"/>
      <c r="THL821" s="44"/>
      <c r="THM821" s="44"/>
      <c r="THN821" s="44"/>
      <c r="THO821" s="44"/>
      <c r="THP821" s="44"/>
      <c r="THQ821" s="44"/>
      <c r="THR821" s="44"/>
      <c r="THS821" s="44"/>
      <c r="THT821" s="44"/>
      <c r="THU821" s="44"/>
      <c r="THV821" s="44"/>
      <c r="THW821" s="44"/>
      <c r="THX821" s="44"/>
      <c r="THY821" s="44"/>
      <c r="THZ821" s="44"/>
      <c r="TIA821" s="44"/>
      <c r="TIB821" s="44"/>
      <c r="TIC821" s="44"/>
      <c r="TID821" s="44"/>
      <c r="TIE821" s="44"/>
      <c r="TIF821" s="44"/>
      <c r="TIG821" s="44"/>
      <c r="TIH821" s="44"/>
      <c r="TII821" s="44"/>
      <c r="TIJ821" s="44"/>
      <c r="TIK821" s="44"/>
      <c r="TIL821" s="44"/>
      <c r="TIM821" s="44"/>
      <c r="TIN821" s="44"/>
      <c r="TIO821" s="44"/>
      <c r="TIP821" s="44"/>
      <c r="TIQ821" s="44"/>
      <c r="TIR821" s="44"/>
      <c r="TIS821" s="44"/>
      <c r="TIT821" s="44"/>
      <c r="TIU821" s="44"/>
      <c r="TIV821" s="44"/>
      <c r="TIW821" s="44"/>
      <c r="TIX821" s="44"/>
      <c r="TIY821" s="44"/>
      <c r="TIZ821" s="44"/>
      <c r="TJA821" s="44"/>
      <c r="TJB821" s="44"/>
      <c r="TJC821" s="44"/>
      <c r="TJD821" s="44"/>
      <c r="TJE821" s="44"/>
      <c r="TJF821" s="44"/>
      <c r="TJG821" s="44"/>
      <c r="TJH821" s="44"/>
      <c r="TJI821" s="44"/>
      <c r="TJJ821" s="44"/>
      <c r="TJK821" s="44"/>
      <c r="TJL821" s="44"/>
      <c r="TJM821" s="44"/>
      <c r="TJN821" s="44"/>
      <c r="TJO821" s="44"/>
      <c r="TJP821" s="44"/>
      <c r="TJQ821" s="44"/>
      <c r="TJR821" s="44"/>
      <c r="TJS821" s="44"/>
      <c r="TJT821" s="44"/>
      <c r="TJU821" s="44"/>
      <c r="TJV821" s="44"/>
      <c r="TJW821" s="44"/>
      <c r="TJX821" s="44"/>
      <c r="TJY821" s="44"/>
      <c r="TJZ821" s="44"/>
      <c r="TKA821" s="44"/>
      <c r="TKB821" s="44"/>
      <c r="TKC821" s="44"/>
      <c r="TKD821" s="44"/>
      <c r="TKE821" s="44"/>
      <c r="TKF821" s="44"/>
      <c r="TKG821" s="44"/>
      <c r="TKH821" s="44"/>
      <c r="TKI821" s="44"/>
      <c r="TKJ821" s="44"/>
      <c r="TKK821" s="44"/>
      <c r="TKL821" s="44"/>
      <c r="TKM821" s="44"/>
      <c r="TKN821" s="44"/>
      <c r="TKO821" s="44"/>
      <c r="TKP821" s="44"/>
      <c r="TKQ821" s="44"/>
      <c r="TKR821" s="44"/>
      <c r="TKS821" s="44"/>
      <c r="TKT821" s="44"/>
      <c r="TKU821" s="44"/>
      <c r="TKV821" s="44"/>
      <c r="TKW821" s="44"/>
      <c r="TKX821" s="44"/>
      <c r="TKY821" s="44"/>
      <c r="TKZ821" s="44"/>
      <c r="TLA821" s="44"/>
      <c r="TLB821" s="44"/>
      <c r="TLC821" s="44"/>
      <c r="TLD821" s="44"/>
      <c r="TLE821" s="44"/>
      <c r="TLF821" s="44"/>
      <c r="TLG821" s="44"/>
      <c r="TLH821" s="44"/>
      <c r="TLI821" s="44"/>
      <c r="TLJ821" s="44"/>
      <c r="TLK821" s="44"/>
      <c r="TLL821" s="44"/>
      <c r="TLM821" s="44"/>
      <c r="TLN821" s="44"/>
      <c r="TLO821" s="44"/>
      <c r="TLP821" s="44"/>
      <c r="TLQ821" s="44"/>
      <c r="TLR821" s="44"/>
      <c r="TLS821" s="44"/>
      <c r="TLT821" s="44"/>
      <c r="TLU821" s="44"/>
      <c r="TLV821" s="44"/>
      <c r="TLW821" s="44"/>
      <c r="TLX821" s="44"/>
      <c r="TLY821" s="44"/>
      <c r="TLZ821" s="44"/>
      <c r="TMA821" s="44"/>
      <c r="TMB821" s="44"/>
      <c r="TMC821" s="44"/>
      <c r="TMD821" s="44"/>
      <c r="TME821" s="44"/>
      <c r="TMF821" s="44"/>
      <c r="TMG821" s="44"/>
      <c r="TMH821" s="44"/>
      <c r="TMI821" s="44"/>
      <c r="TMJ821" s="44"/>
      <c r="TMK821" s="44"/>
      <c r="TML821" s="44"/>
      <c r="TMM821" s="44"/>
      <c r="TMN821" s="44"/>
      <c r="TMO821" s="44"/>
      <c r="TMP821" s="44"/>
      <c r="TMQ821" s="44"/>
      <c r="TMR821" s="44"/>
      <c r="TMS821" s="44"/>
      <c r="TMT821" s="44"/>
      <c r="TMU821" s="44"/>
      <c r="TMV821" s="44"/>
      <c r="TMW821" s="44"/>
      <c r="TMX821" s="44"/>
      <c r="TMY821" s="44"/>
      <c r="TMZ821" s="44"/>
      <c r="TNA821" s="44"/>
      <c r="TNB821" s="44"/>
      <c r="TNC821" s="44"/>
      <c r="TND821" s="44"/>
      <c r="TNE821" s="44"/>
      <c r="TNF821" s="44"/>
      <c r="TNG821" s="44"/>
      <c r="TNH821" s="44"/>
      <c r="TNI821" s="44"/>
      <c r="TNJ821" s="44"/>
      <c r="TNK821" s="44"/>
      <c r="TNL821" s="44"/>
      <c r="TNM821" s="44"/>
      <c r="TNN821" s="44"/>
      <c r="TNO821" s="44"/>
      <c r="TNP821" s="44"/>
      <c r="TNQ821" s="44"/>
      <c r="TNR821" s="44"/>
      <c r="TNS821" s="44"/>
      <c r="TNT821" s="44"/>
      <c r="TNU821" s="44"/>
      <c r="TNV821" s="44"/>
      <c r="TNW821" s="44"/>
      <c r="TNX821" s="44"/>
      <c r="TNY821" s="44"/>
      <c r="TNZ821" s="44"/>
      <c r="TOA821" s="44"/>
      <c r="TOB821" s="44"/>
      <c r="TOC821" s="44"/>
      <c r="TOD821" s="44"/>
      <c r="TOE821" s="44"/>
      <c r="TOF821" s="44"/>
      <c r="TOG821" s="44"/>
      <c r="TOH821" s="44"/>
      <c r="TOI821" s="44"/>
      <c r="TOJ821" s="44"/>
      <c r="TOK821" s="44"/>
      <c r="TOL821" s="44"/>
      <c r="TOM821" s="44"/>
      <c r="TON821" s="44"/>
      <c r="TOO821" s="44"/>
      <c r="TOP821" s="44"/>
      <c r="TOQ821" s="44"/>
      <c r="TOR821" s="44"/>
      <c r="TOS821" s="44"/>
      <c r="TOT821" s="44"/>
      <c r="TOU821" s="44"/>
      <c r="TOV821" s="44"/>
      <c r="TOW821" s="44"/>
      <c r="TOX821" s="44"/>
      <c r="TOY821" s="44"/>
      <c r="TOZ821" s="44"/>
      <c r="TPA821" s="44"/>
      <c r="TPB821" s="44"/>
      <c r="TPC821" s="44"/>
      <c r="TPD821" s="44"/>
      <c r="TPE821" s="44"/>
      <c r="TPF821" s="44"/>
      <c r="TPG821" s="44"/>
      <c r="TPH821" s="44"/>
      <c r="TPI821" s="44"/>
      <c r="TPJ821" s="44"/>
      <c r="TPK821" s="44"/>
      <c r="TPL821" s="44"/>
      <c r="TPM821" s="44"/>
      <c r="TPN821" s="44"/>
      <c r="TPO821" s="44"/>
      <c r="TPP821" s="44"/>
      <c r="TPQ821" s="44"/>
      <c r="TPR821" s="44"/>
      <c r="TPS821" s="44"/>
      <c r="TPT821" s="44"/>
      <c r="TPU821" s="44"/>
      <c r="TPV821" s="44"/>
      <c r="TPW821" s="44"/>
      <c r="TPX821" s="44"/>
      <c r="TPY821" s="44"/>
      <c r="TPZ821" s="44"/>
      <c r="TQA821" s="44"/>
      <c r="TQB821" s="44"/>
      <c r="TQC821" s="44"/>
      <c r="TQD821" s="44"/>
      <c r="TQE821" s="44"/>
      <c r="TQF821" s="44"/>
      <c r="TQG821" s="44"/>
      <c r="TQH821" s="44"/>
      <c r="TQI821" s="44"/>
      <c r="TQJ821" s="44"/>
      <c r="TQK821" s="44"/>
      <c r="TQL821" s="44"/>
      <c r="TQM821" s="44"/>
      <c r="TQN821" s="44"/>
      <c r="TQO821" s="44"/>
      <c r="TQP821" s="44"/>
      <c r="TQQ821" s="44"/>
      <c r="TQR821" s="44"/>
      <c r="TQS821" s="44"/>
      <c r="TQT821" s="44"/>
      <c r="TQU821" s="44"/>
      <c r="TQV821" s="44"/>
      <c r="TQW821" s="44"/>
      <c r="TQX821" s="44"/>
      <c r="TQY821" s="44"/>
      <c r="TQZ821" s="44"/>
      <c r="TRA821" s="44"/>
      <c r="TRB821" s="44"/>
      <c r="TRC821" s="44"/>
      <c r="TRD821" s="44"/>
      <c r="TRE821" s="44"/>
      <c r="TRF821" s="44"/>
      <c r="TRG821" s="44"/>
      <c r="TRH821" s="44"/>
      <c r="TRI821" s="44"/>
      <c r="TRJ821" s="44"/>
      <c r="TRK821" s="44"/>
      <c r="TRL821" s="44"/>
      <c r="TRM821" s="44"/>
      <c r="TRN821" s="44"/>
      <c r="TRO821" s="44"/>
      <c r="TRP821" s="44"/>
      <c r="TRQ821" s="44"/>
      <c r="TRR821" s="44"/>
      <c r="TRS821" s="44"/>
      <c r="TRT821" s="44"/>
      <c r="TRU821" s="44"/>
      <c r="TRV821" s="44"/>
      <c r="TRW821" s="44"/>
      <c r="TRX821" s="44"/>
      <c r="TRY821" s="44"/>
      <c r="TRZ821" s="44"/>
      <c r="TSA821" s="44"/>
      <c r="TSB821" s="44"/>
      <c r="TSC821" s="44"/>
      <c r="TSD821" s="44"/>
      <c r="TSE821" s="44"/>
      <c r="TSF821" s="44"/>
      <c r="TSG821" s="44"/>
      <c r="TSH821" s="44"/>
      <c r="TSI821" s="44"/>
      <c r="TSJ821" s="44"/>
      <c r="TSK821" s="44"/>
      <c r="TSL821" s="44"/>
      <c r="TSM821" s="44"/>
      <c r="TSN821" s="44"/>
      <c r="TSO821" s="44"/>
      <c r="TSP821" s="44"/>
      <c r="TSQ821" s="44"/>
      <c r="TSR821" s="44"/>
      <c r="TSS821" s="44"/>
      <c r="TST821" s="44"/>
      <c r="TSU821" s="44"/>
      <c r="TSV821" s="44"/>
      <c r="TSW821" s="44"/>
      <c r="TSX821" s="44"/>
      <c r="TSY821" s="44"/>
      <c r="TSZ821" s="44"/>
      <c r="TTA821" s="44"/>
      <c r="TTB821" s="44"/>
      <c r="TTC821" s="44"/>
      <c r="TTD821" s="44"/>
      <c r="TTE821" s="44"/>
      <c r="TTF821" s="44"/>
      <c r="TTG821" s="44"/>
      <c r="TTH821" s="44"/>
      <c r="TTI821" s="44"/>
      <c r="TTJ821" s="44"/>
      <c r="TTK821" s="44"/>
      <c r="TTL821" s="44"/>
      <c r="TTM821" s="44"/>
      <c r="TTN821" s="44"/>
      <c r="TTO821" s="44"/>
      <c r="TTP821" s="44"/>
      <c r="TTQ821" s="44"/>
      <c r="TTR821" s="44"/>
      <c r="TTS821" s="44"/>
      <c r="TTT821" s="44"/>
      <c r="TTU821" s="44"/>
      <c r="TTV821" s="44"/>
      <c r="TTW821" s="44"/>
      <c r="TTX821" s="44"/>
      <c r="TTY821" s="44"/>
      <c r="TTZ821" s="44"/>
      <c r="TUA821" s="44"/>
      <c r="TUB821" s="44"/>
      <c r="TUC821" s="44"/>
      <c r="TUD821" s="44"/>
      <c r="TUE821" s="44"/>
      <c r="TUF821" s="44"/>
      <c r="TUG821" s="44"/>
      <c r="TUH821" s="44"/>
      <c r="TUI821" s="44"/>
      <c r="TUJ821" s="44"/>
      <c r="TUK821" s="44"/>
      <c r="TUL821" s="44"/>
      <c r="TUM821" s="44"/>
      <c r="TUN821" s="44"/>
      <c r="TUO821" s="44"/>
      <c r="TUP821" s="44"/>
      <c r="TUQ821" s="44"/>
      <c r="TUR821" s="44"/>
      <c r="TUS821" s="44"/>
      <c r="TUT821" s="44"/>
      <c r="TUU821" s="44"/>
      <c r="TUV821" s="44"/>
      <c r="TUW821" s="44"/>
      <c r="TUX821" s="44"/>
      <c r="TUY821" s="44"/>
      <c r="TUZ821" s="44"/>
      <c r="TVA821" s="44"/>
      <c r="TVB821" s="44"/>
      <c r="TVC821" s="44"/>
      <c r="TVD821" s="44"/>
      <c r="TVE821" s="44"/>
      <c r="TVF821" s="44"/>
      <c r="TVG821" s="44"/>
      <c r="TVH821" s="44"/>
      <c r="TVI821" s="44"/>
      <c r="TVJ821" s="44"/>
      <c r="TVK821" s="44"/>
      <c r="TVL821" s="44"/>
      <c r="TVM821" s="44"/>
      <c r="TVN821" s="44"/>
      <c r="TVO821" s="44"/>
      <c r="TVP821" s="44"/>
      <c r="TVQ821" s="44"/>
      <c r="TVR821" s="44"/>
      <c r="TVS821" s="44"/>
      <c r="TVT821" s="44"/>
      <c r="TVU821" s="44"/>
      <c r="TVV821" s="44"/>
      <c r="TVW821" s="44"/>
      <c r="TVX821" s="44"/>
      <c r="TVY821" s="44"/>
      <c r="TVZ821" s="44"/>
      <c r="TWA821" s="44"/>
      <c r="TWB821" s="44"/>
      <c r="TWC821" s="44"/>
      <c r="TWD821" s="44"/>
      <c r="TWE821" s="44"/>
      <c r="TWF821" s="44"/>
      <c r="TWG821" s="44"/>
      <c r="TWH821" s="44"/>
      <c r="TWI821" s="44"/>
      <c r="TWJ821" s="44"/>
      <c r="TWK821" s="44"/>
      <c r="TWL821" s="44"/>
      <c r="TWM821" s="44"/>
      <c r="TWN821" s="44"/>
      <c r="TWO821" s="44"/>
      <c r="TWP821" s="44"/>
      <c r="TWQ821" s="44"/>
      <c r="TWR821" s="44"/>
      <c r="TWS821" s="44"/>
      <c r="TWT821" s="44"/>
      <c r="TWU821" s="44"/>
      <c r="TWV821" s="44"/>
      <c r="TWW821" s="44"/>
      <c r="TWX821" s="44"/>
      <c r="TWY821" s="44"/>
      <c r="TWZ821" s="44"/>
      <c r="TXA821" s="44"/>
      <c r="TXB821" s="44"/>
      <c r="TXC821" s="44"/>
      <c r="TXD821" s="44"/>
      <c r="TXE821" s="44"/>
      <c r="TXF821" s="44"/>
      <c r="TXG821" s="44"/>
      <c r="TXH821" s="44"/>
      <c r="TXI821" s="44"/>
      <c r="TXJ821" s="44"/>
      <c r="TXK821" s="44"/>
      <c r="TXL821" s="44"/>
      <c r="TXM821" s="44"/>
      <c r="TXN821" s="44"/>
      <c r="TXO821" s="44"/>
      <c r="TXP821" s="44"/>
      <c r="TXQ821" s="44"/>
      <c r="TXR821" s="44"/>
      <c r="TXS821" s="44"/>
      <c r="TXT821" s="44"/>
      <c r="TXU821" s="44"/>
      <c r="TXV821" s="44"/>
      <c r="TXW821" s="44"/>
      <c r="TXX821" s="44"/>
      <c r="TXY821" s="44"/>
      <c r="TXZ821" s="44"/>
      <c r="TYA821" s="44"/>
      <c r="TYB821" s="44"/>
      <c r="TYC821" s="44"/>
      <c r="TYD821" s="44"/>
      <c r="TYE821" s="44"/>
      <c r="TYF821" s="44"/>
      <c r="TYG821" s="44"/>
      <c r="TYH821" s="44"/>
      <c r="TYI821" s="44"/>
      <c r="TYJ821" s="44"/>
      <c r="TYK821" s="44"/>
      <c r="TYL821" s="44"/>
      <c r="TYM821" s="44"/>
      <c r="TYN821" s="44"/>
      <c r="TYO821" s="44"/>
      <c r="TYP821" s="44"/>
      <c r="TYQ821" s="44"/>
      <c r="TYR821" s="44"/>
      <c r="TYS821" s="44"/>
      <c r="TYT821" s="44"/>
      <c r="TYU821" s="44"/>
      <c r="TYV821" s="44"/>
      <c r="TYW821" s="44"/>
      <c r="TYX821" s="44"/>
      <c r="TYY821" s="44"/>
      <c r="TYZ821" s="44"/>
      <c r="TZA821" s="44"/>
      <c r="TZB821" s="44"/>
      <c r="TZC821" s="44"/>
      <c r="TZD821" s="44"/>
      <c r="TZE821" s="44"/>
      <c r="TZF821" s="44"/>
      <c r="TZG821" s="44"/>
      <c r="TZH821" s="44"/>
      <c r="TZI821" s="44"/>
      <c r="TZJ821" s="44"/>
      <c r="TZK821" s="44"/>
      <c r="TZL821" s="44"/>
      <c r="TZM821" s="44"/>
      <c r="TZN821" s="44"/>
      <c r="TZO821" s="44"/>
      <c r="TZP821" s="44"/>
      <c r="TZQ821" s="44"/>
      <c r="TZR821" s="44"/>
      <c r="TZS821" s="44"/>
      <c r="TZT821" s="44"/>
      <c r="TZU821" s="44"/>
      <c r="TZV821" s="44"/>
      <c r="TZW821" s="44"/>
      <c r="TZX821" s="44"/>
      <c r="TZY821" s="44"/>
      <c r="TZZ821" s="44"/>
      <c r="UAA821" s="44"/>
      <c r="UAB821" s="44"/>
      <c r="UAC821" s="44"/>
      <c r="UAD821" s="44"/>
      <c r="UAE821" s="44"/>
      <c r="UAF821" s="44"/>
      <c r="UAG821" s="44"/>
      <c r="UAH821" s="44"/>
      <c r="UAI821" s="44"/>
      <c r="UAJ821" s="44"/>
      <c r="UAK821" s="44"/>
      <c r="UAL821" s="44"/>
      <c r="UAM821" s="44"/>
      <c r="UAN821" s="44"/>
      <c r="UAO821" s="44"/>
      <c r="UAP821" s="44"/>
      <c r="UAQ821" s="44"/>
      <c r="UAR821" s="44"/>
      <c r="UAS821" s="44"/>
      <c r="UAT821" s="44"/>
      <c r="UAU821" s="44"/>
      <c r="UAV821" s="44"/>
      <c r="UAW821" s="44"/>
      <c r="UAX821" s="44"/>
      <c r="UAY821" s="44"/>
      <c r="UAZ821" s="44"/>
      <c r="UBA821" s="44"/>
      <c r="UBB821" s="44"/>
      <c r="UBC821" s="44"/>
      <c r="UBD821" s="44"/>
      <c r="UBE821" s="44"/>
      <c r="UBF821" s="44"/>
      <c r="UBG821" s="44"/>
      <c r="UBH821" s="44"/>
      <c r="UBI821" s="44"/>
      <c r="UBJ821" s="44"/>
      <c r="UBK821" s="44"/>
      <c r="UBL821" s="44"/>
      <c r="UBM821" s="44"/>
      <c r="UBN821" s="44"/>
      <c r="UBO821" s="44"/>
      <c r="UBP821" s="44"/>
      <c r="UBQ821" s="44"/>
      <c r="UBR821" s="44"/>
      <c r="UBS821" s="44"/>
      <c r="UBT821" s="44"/>
      <c r="UBU821" s="44"/>
      <c r="UBV821" s="44"/>
      <c r="UBW821" s="44"/>
      <c r="UBX821" s="44"/>
      <c r="UBY821" s="44"/>
      <c r="UBZ821" s="44"/>
      <c r="UCA821" s="44"/>
      <c r="UCB821" s="44"/>
      <c r="UCC821" s="44"/>
      <c r="UCD821" s="44"/>
      <c r="UCE821" s="44"/>
      <c r="UCF821" s="44"/>
      <c r="UCG821" s="44"/>
      <c r="UCH821" s="44"/>
      <c r="UCI821" s="44"/>
      <c r="UCJ821" s="44"/>
      <c r="UCK821" s="44"/>
      <c r="UCL821" s="44"/>
      <c r="UCM821" s="44"/>
      <c r="UCN821" s="44"/>
      <c r="UCO821" s="44"/>
      <c r="UCP821" s="44"/>
      <c r="UCQ821" s="44"/>
      <c r="UCR821" s="44"/>
      <c r="UCS821" s="44"/>
      <c r="UCT821" s="44"/>
      <c r="UCU821" s="44"/>
      <c r="UCV821" s="44"/>
      <c r="UCW821" s="44"/>
      <c r="UCX821" s="44"/>
      <c r="UCY821" s="44"/>
      <c r="UCZ821" s="44"/>
      <c r="UDA821" s="44"/>
      <c r="UDB821" s="44"/>
      <c r="UDC821" s="44"/>
      <c r="UDD821" s="44"/>
      <c r="UDE821" s="44"/>
      <c r="UDF821" s="44"/>
      <c r="UDG821" s="44"/>
      <c r="UDH821" s="44"/>
      <c r="UDI821" s="44"/>
      <c r="UDJ821" s="44"/>
      <c r="UDK821" s="44"/>
      <c r="UDL821" s="44"/>
      <c r="UDM821" s="44"/>
      <c r="UDN821" s="44"/>
      <c r="UDO821" s="44"/>
      <c r="UDP821" s="44"/>
      <c r="UDQ821" s="44"/>
      <c r="UDR821" s="44"/>
      <c r="UDS821" s="44"/>
      <c r="UDT821" s="44"/>
      <c r="UDU821" s="44"/>
      <c r="UDV821" s="44"/>
      <c r="UDW821" s="44"/>
      <c r="UDX821" s="44"/>
      <c r="UDY821" s="44"/>
      <c r="UDZ821" s="44"/>
      <c r="UEA821" s="44"/>
      <c r="UEB821" s="44"/>
      <c r="UEC821" s="44"/>
      <c r="UED821" s="44"/>
      <c r="UEE821" s="44"/>
      <c r="UEF821" s="44"/>
      <c r="UEG821" s="44"/>
      <c r="UEH821" s="44"/>
      <c r="UEI821" s="44"/>
      <c r="UEJ821" s="44"/>
      <c r="UEK821" s="44"/>
      <c r="UEL821" s="44"/>
      <c r="UEM821" s="44"/>
      <c r="UEN821" s="44"/>
      <c r="UEO821" s="44"/>
      <c r="UEP821" s="44"/>
      <c r="UEQ821" s="44"/>
      <c r="UER821" s="44"/>
      <c r="UES821" s="44"/>
      <c r="UET821" s="44"/>
      <c r="UEU821" s="44"/>
      <c r="UEV821" s="44"/>
      <c r="UEW821" s="44"/>
      <c r="UEX821" s="44"/>
      <c r="UEY821" s="44"/>
      <c r="UEZ821" s="44"/>
      <c r="UFA821" s="44"/>
      <c r="UFB821" s="44"/>
      <c r="UFC821" s="44"/>
      <c r="UFD821" s="44"/>
      <c r="UFE821" s="44"/>
      <c r="UFF821" s="44"/>
      <c r="UFG821" s="44"/>
      <c r="UFH821" s="44"/>
      <c r="UFI821" s="44"/>
      <c r="UFJ821" s="44"/>
      <c r="UFK821" s="44"/>
      <c r="UFL821" s="44"/>
      <c r="UFM821" s="44"/>
      <c r="UFN821" s="44"/>
      <c r="UFO821" s="44"/>
      <c r="UFP821" s="44"/>
      <c r="UFQ821" s="44"/>
      <c r="UFR821" s="44"/>
      <c r="UFS821" s="44"/>
      <c r="UFT821" s="44"/>
      <c r="UFU821" s="44"/>
      <c r="UFV821" s="44"/>
      <c r="UFW821" s="44"/>
      <c r="UFX821" s="44"/>
      <c r="UFY821" s="44"/>
      <c r="UFZ821" s="44"/>
      <c r="UGA821" s="44"/>
      <c r="UGB821" s="44"/>
      <c r="UGC821" s="44"/>
      <c r="UGD821" s="44"/>
      <c r="UGE821" s="44"/>
      <c r="UGF821" s="44"/>
      <c r="UGG821" s="44"/>
      <c r="UGH821" s="44"/>
      <c r="UGI821" s="44"/>
      <c r="UGJ821" s="44"/>
      <c r="UGK821" s="44"/>
      <c r="UGL821" s="44"/>
      <c r="UGM821" s="44"/>
      <c r="UGN821" s="44"/>
      <c r="UGO821" s="44"/>
      <c r="UGP821" s="44"/>
      <c r="UGQ821" s="44"/>
      <c r="UGR821" s="44"/>
      <c r="UGS821" s="44"/>
      <c r="UGT821" s="44"/>
      <c r="UGU821" s="44"/>
      <c r="UGV821" s="44"/>
      <c r="UGW821" s="44"/>
      <c r="UGX821" s="44"/>
      <c r="UGY821" s="44"/>
      <c r="UGZ821" s="44"/>
      <c r="UHA821" s="44"/>
      <c r="UHB821" s="44"/>
      <c r="UHC821" s="44"/>
      <c r="UHD821" s="44"/>
      <c r="UHE821" s="44"/>
      <c r="UHF821" s="44"/>
      <c r="UHG821" s="44"/>
      <c r="UHH821" s="44"/>
      <c r="UHI821" s="44"/>
      <c r="UHJ821" s="44"/>
      <c r="UHK821" s="44"/>
      <c r="UHL821" s="44"/>
      <c r="UHM821" s="44"/>
      <c r="UHN821" s="44"/>
      <c r="UHO821" s="44"/>
      <c r="UHP821" s="44"/>
      <c r="UHQ821" s="44"/>
      <c r="UHR821" s="44"/>
      <c r="UHS821" s="44"/>
      <c r="UHT821" s="44"/>
      <c r="UHU821" s="44"/>
      <c r="UHV821" s="44"/>
      <c r="UHW821" s="44"/>
      <c r="UHX821" s="44"/>
      <c r="UHY821" s="44"/>
      <c r="UHZ821" s="44"/>
      <c r="UIA821" s="44"/>
      <c r="UIB821" s="44"/>
      <c r="UIC821" s="44"/>
      <c r="UID821" s="44"/>
      <c r="UIE821" s="44"/>
      <c r="UIF821" s="44"/>
      <c r="UIG821" s="44"/>
      <c r="UIH821" s="44"/>
      <c r="UII821" s="44"/>
      <c r="UIJ821" s="44"/>
      <c r="UIK821" s="44"/>
      <c r="UIL821" s="44"/>
      <c r="UIM821" s="44"/>
      <c r="UIN821" s="44"/>
      <c r="UIO821" s="44"/>
      <c r="UIP821" s="44"/>
      <c r="UIQ821" s="44"/>
      <c r="UIR821" s="44"/>
      <c r="UIS821" s="44"/>
      <c r="UIT821" s="44"/>
      <c r="UIU821" s="44"/>
      <c r="UIV821" s="44"/>
      <c r="UIW821" s="44"/>
      <c r="UIX821" s="44"/>
      <c r="UIY821" s="44"/>
      <c r="UIZ821" s="44"/>
      <c r="UJA821" s="44"/>
      <c r="UJB821" s="44"/>
      <c r="UJC821" s="44"/>
      <c r="UJD821" s="44"/>
      <c r="UJE821" s="44"/>
      <c r="UJF821" s="44"/>
      <c r="UJG821" s="44"/>
      <c r="UJH821" s="44"/>
      <c r="UJI821" s="44"/>
      <c r="UJJ821" s="44"/>
      <c r="UJK821" s="44"/>
      <c r="UJL821" s="44"/>
      <c r="UJM821" s="44"/>
      <c r="UJN821" s="44"/>
      <c r="UJO821" s="44"/>
      <c r="UJP821" s="44"/>
      <c r="UJQ821" s="44"/>
      <c r="UJR821" s="44"/>
      <c r="UJS821" s="44"/>
      <c r="UJT821" s="44"/>
      <c r="UJU821" s="44"/>
      <c r="UJV821" s="44"/>
      <c r="UJW821" s="44"/>
      <c r="UJX821" s="44"/>
      <c r="UJY821" s="44"/>
      <c r="UJZ821" s="44"/>
      <c r="UKA821" s="44"/>
      <c r="UKB821" s="44"/>
      <c r="UKC821" s="44"/>
      <c r="UKD821" s="44"/>
      <c r="UKE821" s="44"/>
      <c r="UKF821" s="44"/>
      <c r="UKG821" s="44"/>
      <c r="UKH821" s="44"/>
      <c r="UKI821" s="44"/>
      <c r="UKJ821" s="44"/>
      <c r="UKK821" s="44"/>
      <c r="UKL821" s="44"/>
      <c r="UKM821" s="44"/>
      <c r="UKN821" s="44"/>
      <c r="UKO821" s="44"/>
      <c r="UKP821" s="44"/>
      <c r="UKQ821" s="44"/>
      <c r="UKR821" s="44"/>
      <c r="UKS821" s="44"/>
      <c r="UKT821" s="44"/>
      <c r="UKU821" s="44"/>
      <c r="UKV821" s="44"/>
      <c r="UKW821" s="44"/>
      <c r="UKX821" s="44"/>
      <c r="UKY821" s="44"/>
      <c r="UKZ821" s="44"/>
      <c r="ULA821" s="44"/>
      <c r="ULB821" s="44"/>
      <c r="ULC821" s="44"/>
      <c r="ULD821" s="44"/>
      <c r="ULE821" s="44"/>
      <c r="ULF821" s="44"/>
      <c r="ULG821" s="44"/>
      <c r="ULH821" s="44"/>
      <c r="ULI821" s="44"/>
      <c r="ULJ821" s="44"/>
      <c r="ULK821" s="44"/>
      <c r="ULL821" s="44"/>
      <c r="ULM821" s="44"/>
      <c r="ULN821" s="44"/>
      <c r="ULO821" s="44"/>
      <c r="ULP821" s="44"/>
      <c r="ULQ821" s="44"/>
      <c r="ULR821" s="44"/>
      <c r="ULS821" s="44"/>
      <c r="ULT821" s="44"/>
      <c r="ULU821" s="44"/>
      <c r="ULV821" s="44"/>
      <c r="ULW821" s="44"/>
      <c r="ULX821" s="44"/>
      <c r="ULY821" s="44"/>
      <c r="ULZ821" s="44"/>
      <c r="UMA821" s="44"/>
      <c r="UMB821" s="44"/>
      <c r="UMC821" s="44"/>
      <c r="UMD821" s="44"/>
      <c r="UME821" s="44"/>
      <c r="UMF821" s="44"/>
      <c r="UMG821" s="44"/>
      <c r="UMH821" s="44"/>
      <c r="UMI821" s="44"/>
      <c r="UMJ821" s="44"/>
      <c r="UMK821" s="44"/>
      <c r="UML821" s="44"/>
      <c r="UMM821" s="44"/>
      <c r="UMN821" s="44"/>
      <c r="UMO821" s="44"/>
      <c r="UMP821" s="44"/>
      <c r="UMQ821" s="44"/>
      <c r="UMR821" s="44"/>
      <c r="UMS821" s="44"/>
      <c r="UMT821" s="44"/>
      <c r="UMU821" s="44"/>
      <c r="UMV821" s="44"/>
      <c r="UMW821" s="44"/>
      <c r="UMX821" s="44"/>
      <c r="UMY821" s="44"/>
      <c r="UMZ821" s="44"/>
      <c r="UNA821" s="44"/>
      <c r="UNB821" s="44"/>
      <c r="UNC821" s="44"/>
      <c r="UND821" s="44"/>
      <c r="UNE821" s="44"/>
      <c r="UNF821" s="44"/>
      <c r="UNG821" s="44"/>
      <c r="UNH821" s="44"/>
      <c r="UNI821" s="44"/>
      <c r="UNJ821" s="44"/>
      <c r="UNK821" s="44"/>
      <c r="UNL821" s="44"/>
      <c r="UNM821" s="44"/>
      <c r="UNN821" s="44"/>
      <c r="UNO821" s="44"/>
      <c r="UNP821" s="44"/>
      <c r="UNQ821" s="44"/>
      <c r="UNR821" s="44"/>
      <c r="UNS821" s="44"/>
      <c r="UNT821" s="44"/>
      <c r="UNU821" s="44"/>
      <c r="UNV821" s="44"/>
      <c r="UNW821" s="44"/>
      <c r="UNX821" s="44"/>
      <c r="UNY821" s="44"/>
      <c r="UNZ821" s="44"/>
      <c r="UOA821" s="44"/>
      <c r="UOB821" s="44"/>
      <c r="UOC821" s="44"/>
      <c r="UOD821" s="44"/>
      <c r="UOE821" s="44"/>
      <c r="UOF821" s="44"/>
      <c r="UOG821" s="44"/>
      <c r="UOH821" s="44"/>
      <c r="UOI821" s="44"/>
      <c r="UOJ821" s="44"/>
      <c r="UOK821" s="44"/>
      <c r="UOL821" s="44"/>
      <c r="UOM821" s="44"/>
      <c r="UON821" s="44"/>
      <c r="UOO821" s="44"/>
      <c r="UOP821" s="44"/>
      <c r="UOQ821" s="44"/>
      <c r="UOR821" s="44"/>
      <c r="UOS821" s="44"/>
      <c r="UOT821" s="44"/>
      <c r="UOU821" s="44"/>
      <c r="UOV821" s="44"/>
      <c r="UOW821" s="44"/>
      <c r="UOX821" s="44"/>
      <c r="UOY821" s="44"/>
      <c r="UOZ821" s="44"/>
      <c r="UPA821" s="44"/>
      <c r="UPB821" s="44"/>
      <c r="UPC821" s="44"/>
      <c r="UPD821" s="44"/>
      <c r="UPE821" s="44"/>
      <c r="UPF821" s="44"/>
      <c r="UPG821" s="44"/>
      <c r="UPH821" s="44"/>
      <c r="UPI821" s="44"/>
      <c r="UPJ821" s="44"/>
      <c r="UPK821" s="44"/>
      <c r="UPL821" s="44"/>
      <c r="UPM821" s="44"/>
      <c r="UPN821" s="44"/>
      <c r="UPO821" s="44"/>
      <c r="UPP821" s="44"/>
      <c r="UPQ821" s="44"/>
      <c r="UPR821" s="44"/>
      <c r="UPS821" s="44"/>
      <c r="UPT821" s="44"/>
      <c r="UPU821" s="44"/>
      <c r="UPV821" s="44"/>
      <c r="UPW821" s="44"/>
      <c r="UPX821" s="44"/>
      <c r="UPY821" s="44"/>
      <c r="UPZ821" s="44"/>
      <c r="UQA821" s="44"/>
      <c r="UQB821" s="44"/>
      <c r="UQC821" s="44"/>
      <c r="UQD821" s="44"/>
      <c r="UQE821" s="44"/>
      <c r="UQF821" s="44"/>
      <c r="UQG821" s="44"/>
      <c r="UQH821" s="44"/>
      <c r="UQI821" s="44"/>
      <c r="UQJ821" s="44"/>
      <c r="UQK821" s="44"/>
      <c r="UQL821" s="44"/>
      <c r="UQM821" s="44"/>
      <c r="UQN821" s="44"/>
      <c r="UQO821" s="44"/>
      <c r="UQP821" s="44"/>
      <c r="UQQ821" s="44"/>
      <c r="UQR821" s="44"/>
      <c r="UQS821" s="44"/>
      <c r="UQT821" s="44"/>
      <c r="UQU821" s="44"/>
      <c r="UQV821" s="44"/>
      <c r="UQW821" s="44"/>
      <c r="UQX821" s="44"/>
      <c r="UQY821" s="44"/>
      <c r="UQZ821" s="44"/>
      <c r="URA821" s="44"/>
      <c r="URB821" s="44"/>
      <c r="URC821" s="44"/>
      <c r="URD821" s="44"/>
      <c r="URE821" s="44"/>
      <c r="URF821" s="44"/>
      <c r="URG821" s="44"/>
      <c r="URH821" s="44"/>
      <c r="URI821" s="44"/>
      <c r="URJ821" s="44"/>
      <c r="URK821" s="44"/>
      <c r="URL821" s="44"/>
      <c r="URM821" s="44"/>
      <c r="URN821" s="44"/>
      <c r="URO821" s="44"/>
      <c r="URP821" s="44"/>
      <c r="URQ821" s="44"/>
      <c r="URR821" s="44"/>
      <c r="URS821" s="44"/>
      <c r="URT821" s="44"/>
      <c r="URU821" s="44"/>
      <c r="URV821" s="44"/>
      <c r="URW821" s="44"/>
      <c r="URX821" s="44"/>
      <c r="URY821" s="44"/>
      <c r="URZ821" s="44"/>
      <c r="USA821" s="44"/>
      <c r="USB821" s="44"/>
      <c r="USC821" s="44"/>
      <c r="USD821" s="44"/>
      <c r="USE821" s="44"/>
      <c r="USF821" s="44"/>
      <c r="USG821" s="44"/>
      <c r="USH821" s="44"/>
      <c r="USI821" s="44"/>
      <c r="USJ821" s="44"/>
      <c r="USK821" s="44"/>
      <c r="USL821" s="44"/>
      <c r="USM821" s="44"/>
      <c r="USN821" s="44"/>
      <c r="USO821" s="44"/>
      <c r="USP821" s="44"/>
      <c r="USQ821" s="44"/>
      <c r="USR821" s="44"/>
      <c r="USS821" s="44"/>
      <c r="UST821" s="44"/>
      <c r="USU821" s="44"/>
      <c r="USV821" s="44"/>
      <c r="USW821" s="44"/>
      <c r="USX821" s="44"/>
      <c r="USY821" s="44"/>
      <c r="USZ821" s="44"/>
      <c r="UTA821" s="44"/>
      <c r="UTB821" s="44"/>
      <c r="UTC821" s="44"/>
      <c r="UTD821" s="44"/>
      <c r="UTE821" s="44"/>
      <c r="UTF821" s="44"/>
      <c r="UTG821" s="44"/>
      <c r="UTH821" s="44"/>
      <c r="UTI821" s="44"/>
      <c r="UTJ821" s="44"/>
      <c r="UTK821" s="44"/>
      <c r="UTL821" s="44"/>
      <c r="UTM821" s="44"/>
      <c r="UTN821" s="44"/>
      <c r="UTO821" s="44"/>
      <c r="UTP821" s="44"/>
      <c r="UTQ821" s="44"/>
      <c r="UTR821" s="44"/>
      <c r="UTS821" s="44"/>
      <c r="UTT821" s="44"/>
      <c r="UTU821" s="44"/>
      <c r="UTV821" s="44"/>
      <c r="UTW821" s="44"/>
      <c r="UTX821" s="44"/>
      <c r="UTY821" s="44"/>
      <c r="UTZ821" s="44"/>
      <c r="UUA821" s="44"/>
      <c r="UUB821" s="44"/>
      <c r="UUC821" s="44"/>
      <c r="UUD821" s="44"/>
      <c r="UUE821" s="44"/>
      <c r="UUF821" s="44"/>
      <c r="UUG821" s="44"/>
      <c r="UUH821" s="44"/>
      <c r="UUI821" s="44"/>
      <c r="UUJ821" s="44"/>
      <c r="UUK821" s="44"/>
      <c r="UUL821" s="44"/>
      <c r="UUM821" s="44"/>
      <c r="UUN821" s="44"/>
      <c r="UUO821" s="44"/>
      <c r="UUP821" s="44"/>
      <c r="UUQ821" s="44"/>
      <c r="UUR821" s="44"/>
      <c r="UUS821" s="44"/>
      <c r="UUT821" s="44"/>
      <c r="UUU821" s="44"/>
      <c r="UUV821" s="44"/>
      <c r="UUW821" s="44"/>
      <c r="UUX821" s="44"/>
      <c r="UUY821" s="44"/>
      <c r="UUZ821" s="44"/>
      <c r="UVA821" s="44"/>
      <c r="UVB821" s="44"/>
      <c r="UVC821" s="44"/>
      <c r="UVD821" s="44"/>
      <c r="UVE821" s="44"/>
      <c r="UVF821" s="44"/>
      <c r="UVG821" s="44"/>
      <c r="UVH821" s="44"/>
      <c r="UVI821" s="44"/>
      <c r="UVJ821" s="44"/>
      <c r="UVK821" s="44"/>
      <c r="UVL821" s="44"/>
      <c r="UVM821" s="44"/>
      <c r="UVN821" s="44"/>
      <c r="UVO821" s="44"/>
      <c r="UVP821" s="44"/>
      <c r="UVQ821" s="44"/>
      <c r="UVR821" s="44"/>
      <c r="UVS821" s="44"/>
      <c r="UVT821" s="44"/>
      <c r="UVU821" s="44"/>
      <c r="UVV821" s="44"/>
      <c r="UVW821" s="44"/>
      <c r="UVX821" s="44"/>
      <c r="UVY821" s="44"/>
      <c r="UVZ821" s="44"/>
      <c r="UWA821" s="44"/>
      <c r="UWB821" s="44"/>
      <c r="UWC821" s="44"/>
      <c r="UWD821" s="44"/>
      <c r="UWE821" s="44"/>
      <c r="UWF821" s="44"/>
      <c r="UWG821" s="44"/>
      <c r="UWH821" s="44"/>
      <c r="UWI821" s="44"/>
      <c r="UWJ821" s="44"/>
      <c r="UWK821" s="44"/>
      <c r="UWL821" s="44"/>
      <c r="UWM821" s="44"/>
      <c r="UWN821" s="44"/>
      <c r="UWO821" s="44"/>
      <c r="UWP821" s="44"/>
      <c r="UWQ821" s="44"/>
      <c r="UWR821" s="44"/>
      <c r="UWS821" s="44"/>
      <c r="UWT821" s="44"/>
      <c r="UWU821" s="44"/>
      <c r="UWV821" s="44"/>
      <c r="UWW821" s="44"/>
      <c r="UWX821" s="44"/>
      <c r="UWY821" s="44"/>
      <c r="UWZ821" s="44"/>
      <c r="UXA821" s="44"/>
      <c r="UXB821" s="44"/>
      <c r="UXC821" s="44"/>
      <c r="UXD821" s="44"/>
      <c r="UXE821" s="44"/>
      <c r="UXF821" s="44"/>
      <c r="UXG821" s="44"/>
      <c r="UXH821" s="44"/>
      <c r="UXI821" s="44"/>
      <c r="UXJ821" s="44"/>
      <c r="UXK821" s="44"/>
      <c r="UXL821" s="44"/>
      <c r="UXM821" s="44"/>
      <c r="UXN821" s="44"/>
      <c r="UXO821" s="44"/>
      <c r="UXP821" s="44"/>
      <c r="UXQ821" s="44"/>
      <c r="UXR821" s="44"/>
      <c r="UXS821" s="44"/>
      <c r="UXT821" s="44"/>
      <c r="UXU821" s="44"/>
      <c r="UXV821" s="44"/>
      <c r="UXW821" s="44"/>
      <c r="UXX821" s="44"/>
      <c r="UXY821" s="44"/>
      <c r="UXZ821" s="44"/>
      <c r="UYA821" s="44"/>
      <c r="UYB821" s="44"/>
      <c r="UYC821" s="44"/>
      <c r="UYD821" s="44"/>
      <c r="UYE821" s="44"/>
      <c r="UYF821" s="44"/>
      <c r="UYG821" s="44"/>
      <c r="UYH821" s="44"/>
      <c r="UYI821" s="44"/>
      <c r="UYJ821" s="44"/>
      <c r="UYK821" s="44"/>
      <c r="UYL821" s="44"/>
      <c r="UYM821" s="44"/>
      <c r="UYN821" s="44"/>
      <c r="UYO821" s="44"/>
      <c r="UYP821" s="44"/>
      <c r="UYQ821" s="44"/>
      <c r="UYR821" s="44"/>
      <c r="UYS821" s="44"/>
      <c r="UYT821" s="44"/>
      <c r="UYU821" s="44"/>
      <c r="UYV821" s="44"/>
      <c r="UYW821" s="44"/>
      <c r="UYX821" s="44"/>
      <c r="UYY821" s="44"/>
      <c r="UYZ821" s="44"/>
      <c r="UZA821" s="44"/>
      <c r="UZB821" s="44"/>
      <c r="UZC821" s="44"/>
      <c r="UZD821" s="44"/>
      <c r="UZE821" s="44"/>
      <c r="UZF821" s="44"/>
      <c r="UZG821" s="44"/>
      <c r="UZH821" s="44"/>
      <c r="UZI821" s="44"/>
      <c r="UZJ821" s="44"/>
      <c r="UZK821" s="44"/>
      <c r="UZL821" s="44"/>
      <c r="UZM821" s="44"/>
      <c r="UZN821" s="44"/>
      <c r="UZO821" s="44"/>
      <c r="UZP821" s="44"/>
      <c r="UZQ821" s="44"/>
      <c r="UZR821" s="44"/>
      <c r="UZS821" s="44"/>
      <c r="UZT821" s="44"/>
      <c r="UZU821" s="44"/>
      <c r="UZV821" s="44"/>
      <c r="UZW821" s="44"/>
      <c r="UZX821" s="44"/>
      <c r="UZY821" s="44"/>
      <c r="UZZ821" s="44"/>
      <c r="VAA821" s="44"/>
      <c r="VAB821" s="44"/>
      <c r="VAC821" s="44"/>
      <c r="VAD821" s="44"/>
      <c r="VAE821" s="44"/>
      <c r="VAF821" s="44"/>
      <c r="VAG821" s="44"/>
      <c r="VAH821" s="44"/>
      <c r="VAI821" s="44"/>
      <c r="VAJ821" s="44"/>
      <c r="VAK821" s="44"/>
      <c r="VAL821" s="44"/>
      <c r="VAM821" s="44"/>
      <c r="VAN821" s="44"/>
      <c r="VAO821" s="44"/>
      <c r="VAP821" s="44"/>
      <c r="VAQ821" s="44"/>
      <c r="VAR821" s="44"/>
      <c r="VAS821" s="44"/>
      <c r="VAT821" s="44"/>
      <c r="VAU821" s="44"/>
      <c r="VAV821" s="44"/>
      <c r="VAW821" s="44"/>
      <c r="VAX821" s="44"/>
      <c r="VAY821" s="44"/>
      <c r="VAZ821" s="44"/>
      <c r="VBA821" s="44"/>
      <c r="VBB821" s="44"/>
      <c r="VBC821" s="44"/>
      <c r="VBD821" s="44"/>
      <c r="VBE821" s="44"/>
      <c r="VBF821" s="44"/>
      <c r="VBG821" s="44"/>
      <c r="VBH821" s="44"/>
      <c r="VBI821" s="44"/>
      <c r="VBJ821" s="44"/>
      <c r="VBK821" s="44"/>
      <c r="VBL821" s="44"/>
      <c r="VBM821" s="44"/>
      <c r="VBN821" s="44"/>
      <c r="VBO821" s="44"/>
      <c r="VBP821" s="44"/>
      <c r="VBQ821" s="44"/>
      <c r="VBR821" s="44"/>
      <c r="VBS821" s="44"/>
      <c r="VBT821" s="44"/>
      <c r="VBU821" s="44"/>
      <c r="VBV821" s="44"/>
      <c r="VBW821" s="44"/>
      <c r="VBX821" s="44"/>
      <c r="VBY821" s="44"/>
      <c r="VBZ821" s="44"/>
      <c r="VCA821" s="44"/>
      <c r="VCB821" s="44"/>
      <c r="VCC821" s="44"/>
      <c r="VCD821" s="44"/>
      <c r="VCE821" s="44"/>
      <c r="VCF821" s="44"/>
      <c r="VCG821" s="44"/>
      <c r="VCH821" s="44"/>
      <c r="VCI821" s="44"/>
      <c r="VCJ821" s="44"/>
      <c r="VCK821" s="44"/>
      <c r="VCL821" s="44"/>
      <c r="VCM821" s="44"/>
      <c r="VCN821" s="44"/>
      <c r="VCO821" s="44"/>
      <c r="VCP821" s="44"/>
      <c r="VCQ821" s="44"/>
      <c r="VCR821" s="44"/>
      <c r="VCS821" s="44"/>
      <c r="VCT821" s="44"/>
      <c r="VCU821" s="44"/>
      <c r="VCV821" s="44"/>
      <c r="VCW821" s="44"/>
      <c r="VCX821" s="44"/>
      <c r="VCY821" s="44"/>
      <c r="VCZ821" s="44"/>
      <c r="VDA821" s="44"/>
      <c r="VDB821" s="44"/>
      <c r="VDC821" s="44"/>
      <c r="VDD821" s="44"/>
      <c r="VDE821" s="44"/>
      <c r="VDF821" s="44"/>
      <c r="VDG821" s="44"/>
      <c r="VDH821" s="44"/>
      <c r="VDI821" s="44"/>
      <c r="VDJ821" s="44"/>
      <c r="VDK821" s="44"/>
      <c r="VDL821" s="44"/>
      <c r="VDM821" s="44"/>
      <c r="VDN821" s="44"/>
      <c r="VDO821" s="44"/>
      <c r="VDP821" s="44"/>
      <c r="VDQ821" s="44"/>
      <c r="VDR821" s="44"/>
      <c r="VDS821" s="44"/>
      <c r="VDT821" s="44"/>
      <c r="VDU821" s="44"/>
      <c r="VDV821" s="44"/>
      <c r="VDW821" s="44"/>
      <c r="VDX821" s="44"/>
      <c r="VDY821" s="44"/>
      <c r="VDZ821" s="44"/>
      <c r="VEA821" s="44"/>
      <c r="VEB821" s="44"/>
      <c r="VEC821" s="44"/>
      <c r="VED821" s="44"/>
      <c r="VEE821" s="44"/>
      <c r="VEF821" s="44"/>
      <c r="VEG821" s="44"/>
      <c r="VEH821" s="44"/>
      <c r="VEI821" s="44"/>
      <c r="VEJ821" s="44"/>
      <c r="VEK821" s="44"/>
      <c r="VEL821" s="44"/>
      <c r="VEM821" s="44"/>
      <c r="VEN821" s="44"/>
      <c r="VEO821" s="44"/>
      <c r="VEP821" s="44"/>
      <c r="VEQ821" s="44"/>
      <c r="VER821" s="44"/>
      <c r="VES821" s="44"/>
      <c r="VET821" s="44"/>
      <c r="VEU821" s="44"/>
      <c r="VEV821" s="44"/>
      <c r="VEW821" s="44"/>
      <c r="VEX821" s="44"/>
      <c r="VEY821" s="44"/>
      <c r="VEZ821" s="44"/>
      <c r="VFA821" s="44"/>
      <c r="VFB821" s="44"/>
      <c r="VFC821" s="44"/>
      <c r="VFD821" s="44"/>
      <c r="VFE821" s="44"/>
      <c r="VFF821" s="44"/>
      <c r="VFG821" s="44"/>
      <c r="VFH821" s="44"/>
      <c r="VFI821" s="44"/>
      <c r="VFJ821" s="44"/>
      <c r="VFK821" s="44"/>
      <c r="VFL821" s="44"/>
      <c r="VFM821" s="44"/>
      <c r="VFN821" s="44"/>
      <c r="VFO821" s="44"/>
      <c r="VFP821" s="44"/>
      <c r="VFQ821" s="44"/>
      <c r="VFR821" s="44"/>
      <c r="VFS821" s="44"/>
      <c r="VFT821" s="44"/>
      <c r="VFU821" s="44"/>
      <c r="VFV821" s="44"/>
      <c r="VFW821" s="44"/>
      <c r="VFX821" s="44"/>
      <c r="VFY821" s="44"/>
      <c r="VFZ821" s="44"/>
      <c r="VGA821" s="44"/>
      <c r="VGB821" s="44"/>
      <c r="VGC821" s="44"/>
      <c r="VGD821" s="44"/>
      <c r="VGE821" s="44"/>
      <c r="VGF821" s="44"/>
      <c r="VGG821" s="44"/>
      <c r="VGH821" s="44"/>
      <c r="VGI821" s="44"/>
      <c r="VGJ821" s="44"/>
      <c r="VGK821" s="44"/>
      <c r="VGL821" s="44"/>
      <c r="VGM821" s="44"/>
      <c r="VGN821" s="44"/>
      <c r="VGO821" s="44"/>
      <c r="VGP821" s="44"/>
      <c r="VGQ821" s="44"/>
      <c r="VGR821" s="44"/>
      <c r="VGS821" s="44"/>
      <c r="VGT821" s="44"/>
      <c r="VGU821" s="44"/>
      <c r="VGV821" s="44"/>
      <c r="VGW821" s="44"/>
      <c r="VGX821" s="44"/>
      <c r="VGY821" s="44"/>
      <c r="VGZ821" s="44"/>
      <c r="VHA821" s="44"/>
      <c r="VHB821" s="44"/>
      <c r="VHC821" s="44"/>
      <c r="VHD821" s="44"/>
      <c r="VHE821" s="44"/>
      <c r="VHF821" s="44"/>
      <c r="VHG821" s="44"/>
      <c r="VHH821" s="44"/>
      <c r="VHI821" s="44"/>
      <c r="VHJ821" s="44"/>
      <c r="VHK821" s="44"/>
      <c r="VHL821" s="44"/>
      <c r="VHM821" s="44"/>
      <c r="VHN821" s="44"/>
      <c r="VHO821" s="44"/>
      <c r="VHP821" s="44"/>
      <c r="VHQ821" s="44"/>
      <c r="VHR821" s="44"/>
      <c r="VHS821" s="44"/>
      <c r="VHT821" s="44"/>
      <c r="VHU821" s="44"/>
      <c r="VHV821" s="44"/>
      <c r="VHW821" s="44"/>
      <c r="VHX821" s="44"/>
      <c r="VHY821" s="44"/>
      <c r="VHZ821" s="44"/>
      <c r="VIA821" s="44"/>
      <c r="VIB821" s="44"/>
      <c r="VIC821" s="44"/>
      <c r="VID821" s="44"/>
      <c r="VIE821" s="44"/>
      <c r="VIF821" s="44"/>
      <c r="VIG821" s="44"/>
      <c r="VIH821" s="44"/>
      <c r="VII821" s="44"/>
      <c r="VIJ821" s="44"/>
      <c r="VIK821" s="44"/>
      <c r="VIL821" s="44"/>
      <c r="VIM821" s="44"/>
      <c r="VIN821" s="44"/>
      <c r="VIO821" s="44"/>
      <c r="VIP821" s="44"/>
      <c r="VIQ821" s="44"/>
      <c r="VIR821" s="44"/>
      <c r="VIS821" s="44"/>
      <c r="VIT821" s="44"/>
      <c r="VIU821" s="44"/>
      <c r="VIV821" s="44"/>
      <c r="VIW821" s="44"/>
      <c r="VIX821" s="44"/>
      <c r="VIY821" s="44"/>
      <c r="VIZ821" s="44"/>
      <c r="VJA821" s="44"/>
      <c r="VJB821" s="44"/>
      <c r="VJC821" s="44"/>
      <c r="VJD821" s="44"/>
      <c r="VJE821" s="44"/>
      <c r="VJF821" s="44"/>
      <c r="VJG821" s="44"/>
      <c r="VJH821" s="44"/>
      <c r="VJI821" s="44"/>
      <c r="VJJ821" s="44"/>
      <c r="VJK821" s="44"/>
      <c r="VJL821" s="44"/>
      <c r="VJM821" s="44"/>
      <c r="VJN821" s="44"/>
      <c r="VJO821" s="44"/>
      <c r="VJP821" s="44"/>
      <c r="VJQ821" s="44"/>
      <c r="VJR821" s="44"/>
      <c r="VJS821" s="44"/>
      <c r="VJT821" s="44"/>
      <c r="VJU821" s="44"/>
      <c r="VJV821" s="44"/>
      <c r="VJW821" s="44"/>
      <c r="VJX821" s="44"/>
      <c r="VJY821" s="44"/>
      <c r="VJZ821" s="44"/>
      <c r="VKA821" s="44"/>
      <c r="VKB821" s="44"/>
      <c r="VKC821" s="44"/>
      <c r="VKD821" s="44"/>
      <c r="VKE821" s="44"/>
      <c r="VKF821" s="44"/>
      <c r="VKG821" s="44"/>
      <c r="VKH821" s="44"/>
      <c r="VKI821" s="44"/>
      <c r="VKJ821" s="44"/>
      <c r="VKK821" s="44"/>
      <c r="VKL821" s="44"/>
      <c r="VKM821" s="44"/>
      <c r="VKN821" s="44"/>
      <c r="VKO821" s="44"/>
      <c r="VKP821" s="44"/>
      <c r="VKQ821" s="44"/>
      <c r="VKR821" s="44"/>
      <c r="VKS821" s="44"/>
      <c r="VKT821" s="44"/>
      <c r="VKU821" s="44"/>
      <c r="VKV821" s="44"/>
      <c r="VKW821" s="44"/>
      <c r="VKX821" s="44"/>
      <c r="VKY821" s="44"/>
      <c r="VKZ821" s="44"/>
      <c r="VLA821" s="44"/>
      <c r="VLB821" s="44"/>
      <c r="VLC821" s="44"/>
      <c r="VLD821" s="44"/>
      <c r="VLE821" s="44"/>
      <c r="VLF821" s="44"/>
      <c r="VLG821" s="44"/>
      <c r="VLH821" s="44"/>
      <c r="VLI821" s="44"/>
      <c r="VLJ821" s="44"/>
      <c r="VLK821" s="44"/>
      <c r="VLL821" s="44"/>
      <c r="VLM821" s="44"/>
      <c r="VLN821" s="44"/>
      <c r="VLO821" s="44"/>
      <c r="VLP821" s="44"/>
      <c r="VLQ821" s="44"/>
      <c r="VLR821" s="44"/>
      <c r="VLS821" s="44"/>
      <c r="VLT821" s="44"/>
      <c r="VLU821" s="44"/>
      <c r="VLV821" s="44"/>
      <c r="VLW821" s="44"/>
      <c r="VLX821" s="44"/>
      <c r="VLY821" s="44"/>
      <c r="VLZ821" s="44"/>
      <c r="VMA821" s="44"/>
      <c r="VMB821" s="44"/>
      <c r="VMC821" s="44"/>
      <c r="VMD821" s="44"/>
      <c r="VME821" s="44"/>
      <c r="VMF821" s="44"/>
      <c r="VMG821" s="44"/>
      <c r="VMH821" s="44"/>
      <c r="VMI821" s="44"/>
      <c r="VMJ821" s="44"/>
      <c r="VMK821" s="44"/>
      <c r="VML821" s="44"/>
      <c r="VMM821" s="44"/>
      <c r="VMN821" s="44"/>
      <c r="VMO821" s="44"/>
      <c r="VMP821" s="44"/>
      <c r="VMQ821" s="44"/>
      <c r="VMR821" s="44"/>
      <c r="VMS821" s="44"/>
      <c r="VMT821" s="44"/>
      <c r="VMU821" s="44"/>
      <c r="VMV821" s="44"/>
      <c r="VMW821" s="44"/>
      <c r="VMX821" s="44"/>
      <c r="VMY821" s="44"/>
      <c r="VMZ821" s="44"/>
      <c r="VNA821" s="44"/>
      <c r="VNB821" s="44"/>
      <c r="VNC821" s="44"/>
      <c r="VND821" s="44"/>
      <c r="VNE821" s="44"/>
      <c r="VNF821" s="44"/>
      <c r="VNG821" s="44"/>
      <c r="VNH821" s="44"/>
      <c r="VNI821" s="44"/>
      <c r="VNJ821" s="44"/>
      <c r="VNK821" s="44"/>
      <c r="VNL821" s="44"/>
      <c r="VNM821" s="44"/>
      <c r="VNN821" s="44"/>
      <c r="VNO821" s="44"/>
      <c r="VNP821" s="44"/>
      <c r="VNQ821" s="44"/>
      <c r="VNR821" s="44"/>
      <c r="VNS821" s="44"/>
      <c r="VNT821" s="44"/>
      <c r="VNU821" s="44"/>
      <c r="VNV821" s="44"/>
      <c r="VNW821" s="44"/>
      <c r="VNX821" s="44"/>
      <c r="VNY821" s="44"/>
      <c r="VNZ821" s="44"/>
      <c r="VOA821" s="44"/>
      <c r="VOB821" s="44"/>
      <c r="VOC821" s="44"/>
      <c r="VOD821" s="44"/>
      <c r="VOE821" s="44"/>
      <c r="VOF821" s="44"/>
      <c r="VOG821" s="44"/>
      <c r="VOH821" s="44"/>
      <c r="VOI821" s="44"/>
      <c r="VOJ821" s="44"/>
      <c r="VOK821" s="44"/>
      <c r="VOL821" s="44"/>
      <c r="VOM821" s="44"/>
      <c r="VON821" s="44"/>
      <c r="VOO821" s="44"/>
      <c r="VOP821" s="44"/>
      <c r="VOQ821" s="44"/>
      <c r="VOR821" s="44"/>
      <c r="VOS821" s="44"/>
      <c r="VOT821" s="44"/>
      <c r="VOU821" s="44"/>
      <c r="VOV821" s="44"/>
      <c r="VOW821" s="44"/>
      <c r="VOX821" s="44"/>
      <c r="VOY821" s="44"/>
      <c r="VOZ821" s="44"/>
      <c r="VPA821" s="44"/>
      <c r="VPB821" s="44"/>
      <c r="VPC821" s="44"/>
      <c r="VPD821" s="44"/>
      <c r="VPE821" s="44"/>
      <c r="VPF821" s="44"/>
      <c r="VPG821" s="44"/>
      <c r="VPH821" s="44"/>
      <c r="VPI821" s="44"/>
      <c r="VPJ821" s="44"/>
      <c r="VPK821" s="44"/>
      <c r="VPL821" s="44"/>
      <c r="VPM821" s="44"/>
      <c r="VPN821" s="44"/>
      <c r="VPO821" s="44"/>
      <c r="VPP821" s="44"/>
      <c r="VPQ821" s="44"/>
      <c r="VPR821" s="44"/>
      <c r="VPS821" s="44"/>
      <c r="VPT821" s="44"/>
      <c r="VPU821" s="44"/>
      <c r="VPV821" s="44"/>
      <c r="VPW821" s="44"/>
      <c r="VPX821" s="44"/>
      <c r="VPY821" s="44"/>
      <c r="VPZ821" s="44"/>
      <c r="VQA821" s="44"/>
      <c r="VQB821" s="44"/>
      <c r="VQC821" s="44"/>
      <c r="VQD821" s="44"/>
      <c r="VQE821" s="44"/>
      <c r="VQF821" s="44"/>
      <c r="VQG821" s="44"/>
      <c r="VQH821" s="44"/>
      <c r="VQI821" s="44"/>
      <c r="VQJ821" s="44"/>
      <c r="VQK821" s="44"/>
      <c r="VQL821" s="44"/>
      <c r="VQM821" s="44"/>
      <c r="VQN821" s="44"/>
      <c r="VQO821" s="44"/>
      <c r="VQP821" s="44"/>
      <c r="VQQ821" s="44"/>
      <c r="VQR821" s="44"/>
      <c r="VQS821" s="44"/>
      <c r="VQT821" s="44"/>
      <c r="VQU821" s="44"/>
      <c r="VQV821" s="44"/>
      <c r="VQW821" s="44"/>
      <c r="VQX821" s="44"/>
      <c r="VQY821" s="44"/>
      <c r="VQZ821" s="44"/>
      <c r="VRA821" s="44"/>
      <c r="VRB821" s="44"/>
      <c r="VRC821" s="44"/>
      <c r="VRD821" s="44"/>
      <c r="VRE821" s="44"/>
      <c r="VRF821" s="44"/>
      <c r="VRG821" s="44"/>
      <c r="VRH821" s="44"/>
      <c r="VRI821" s="44"/>
      <c r="VRJ821" s="44"/>
      <c r="VRK821" s="44"/>
      <c r="VRL821" s="44"/>
      <c r="VRM821" s="44"/>
      <c r="VRN821" s="44"/>
      <c r="VRO821" s="44"/>
      <c r="VRP821" s="44"/>
      <c r="VRQ821" s="44"/>
      <c r="VRR821" s="44"/>
      <c r="VRS821" s="44"/>
      <c r="VRT821" s="44"/>
      <c r="VRU821" s="44"/>
      <c r="VRV821" s="44"/>
      <c r="VRW821" s="44"/>
      <c r="VRX821" s="44"/>
      <c r="VRY821" s="44"/>
      <c r="VRZ821" s="44"/>
      <c r="VSA821" s="44"/>
      <c r="VSB821" s="44"/>
      <c r="VSC821" s="44"/>
      <c r="VSD821" s="44"/>
      <c r="VSE821" s="44"/>
      <c r="VSF821" s="44"/>
      <c r="VSG821" s="44"/>
      <c r="VSH821" s="44"/>
      <c r="VSI821" s="44"/>
      <c r="VSJ821" s="44"/>
      <c r="VSK821" s="44"/>
      <c r="VSL821" s="44"/>
      <c r="VSM821" s="44"/>
      <c r="VSN821" s="44"/>
      <c r="VSO821" s="44"/>
      <c r="VSP821" s="44"/>
      <c r="VSQ821" s="44"/>
      <c r="VSR821" s="44"/>
      <c r="VSS821" s="44"/>
      <c r="VST821" s="44"/>
      <c r="VSU821" s="44"/>
      <c r="VSV821" s="44"/>
      <c r="VSW821" s="44"/>
      <c r="VSX821" s="44"/>
      <c r="VSY821" s="44"/>
      <c r="VSZ821" s="44"/>
      <c r="VTA821" s="44"/>
      <c r="VTB821" s="44"/>
      <c r="VTC821" s="44"/>
      <c r="VTD821" s="44"/>
      <c r="VTE821" s="44"/>
      <c r="VTF821" s="44"/>
      <c r="VTG821" s="44"/>
      <c r="VTH821" s="44"/>
      <c r="VTI821" s="44"/>
      <c r="VTJ821" s="44"/>
      <c r="VTK821" s="44"/>
      <c r="VTL821" s="44"/>
      <c r="VTM821" s="44"/>
      <c r="VTN821" s="44"/>
      <c r="VTO821" s="44"/>
      <c r="VTP821" s="44"/>
      <c r="VTQ821" s="44"/>
      <c r="VTR821" s="44"/>
      <c r="VTS821" s="44"/>
      <c r="VTT821" s="44"/>
      <c r="VTU821" s="44"/>
      <c r="VTV821" s="44"/>
      <c r="VTW821" s="44"/>
      <c r="VTX821" s="44"/>
      <c r="VTY821" s="44"/>
      <c r="VTZ821" s="44"/>
      <c r="VUA821" s="44"/>
      <c r="VUB821" s="44"/>
      <c r="VUC821" s="44"/>
      <c r="VUD821" s="44"/>
      <c r="VUE821" s="44"/>
      <c r="VUF821" s="44"/>
      <c r="VUG821" s="44"/>
      <c r="VUH821" s="44"/>
      <c r="VUI821" s="44"/>
      <c r="VUJ821" s="44"/>
      <c r="VUK821" s="44"/>
      <c r="VUL821" s="44"/>
      <c r="VUM821" s="44"/>
      <c r="VUN821" s="44"/>
      <c r="VUO821" s="44"/>
      <c r="VUP821" s="44"/>
      <c r="VUQ821" s="44"/>
      <c r="VUR821" s="44"/>
      <c r="VUS821" s="44"/>
      <c r="VUT821" s="44"/>
      <c r="VUU821" s="44"/>
      <c r="VUV821" s="44"/>
      <c r="VUW821" s="44"/>
      <c r="VUX821" s="44"/>
      <c r="VUY821" s="44"/>
      <c r="VUZ821" s="44"/>
      <c r="VVA821" s="44"/>
      <c r="VVB821" s="44"/>
      <c r="VVC821" s="44"/>
      <c r="VVD821" s="44"/>
      <c r="VVE821" s="44"/>
      <c r="VVF821" s="44"/>
      <c r="VVG821" s="44"/>
      <c r="VVH821" s="44"/>
      <c r="VVI821" s="44"/>
      <c r="VVJ821" s="44"/>
      <c r="VVK821" s="44"/>
      <c r="VVL821" s="44"/>
      <c r="VVM821" s="44"/>
      <c r="VVN821" s="44"/>
      <c r="VVO821" s="44"/>
      <c r="VVP821" s="44"/>
      <c r="VVQ821" s="44"/>
      <c r="VVR821" s="44"/>
      <c r="VVS821" s="44"/>
      <c r="VVT821" s="44"/>
      <c r="VVU821" s="44"/>
      <c r="VVV821" s="44"/>
      <c r="VVW821" s="44"/>
      <c r="VVX821" s="44"/>
      <c r="VVY821" s="44"/>
      <c r="VVZ821" s="44"/>
      <c r="VWA821" s="44"/>
      <c r="VWB821" s="44"/>
      <c r="VWC821" s="44"/>
      <c r="VWD821" s="44"/>
      <c r="VWE821" s="44"/>
      <c r="VWF821" s="44"/>
      <c r="VWG821" s="44"/>
      <c r="VWH821" s="44"/>
      <c r="VWI821" s="44"/>
      <c r="VWJ821" s="44"/>
      <c r="VWK821" s="44"/>
      <c r="VWL821" s="44"/>
      <c r="VWM821" s="44"/>
      <c r="VWN821" s="44"/>
      <c r="VWO821" s="44"/>
      <c r="VWP821" s="44"/>
      <c r="VWQ821" s="44"/>
      <c r="VWR821" s="44"/>
      <c r="VWS821" s="44"/>
      <c r="VWT821" s="44"/>
      <c r="VWU821" s="44"/>
      <c r="VWV821" s="44"/>
      <c r="VWW821" s="44"/>
      <c r="VWX821" s="44"/>
      <c r="VWY821" s="44"/>
      <c r="VWZ821" s="44"/>
      <c r="VXA821" s="44"/>
      <c r="VXB821" s="44"/>
      <c r="VXC821" s="44"/>
      <c r="VXD821" s="44"/>
      <c r="VXE821" s="44"/>
      <c r="VXF821" s="44"/>
      <c r="VXG821" s="44"/>
      <c r="VXH821" s="44"/>
      <c r="VXI821" s="44"/>
      <c r="VXJ821" s="44"/>
      <c r="VXK821" s="44"/>
      <c r="VXL821" s="44"/>
      <c r="VXM821" s="44"/>
      <c r="VXN821" s="44"/>
      <c r="VXO821" s="44"/>
      <c r="VXP821" s="44"/>
      <c r="VXQ821" s="44"/>
      <c r="VXR821" s="44"/>
      <c r="VXS821" s="44"/>
      <c r="VXT821" s="44"/>
      <c r="VXU821" s="44"/>
      <c r="VXV821" s="44"/>
      <c r="VXW821" s="44"/>
      <c r="VXX821" s="44"/>
      <c r="VXY821" s="44"/>
      <c r="VXZ821" s="44"/>
      <c r="VYA821" s="44"/>
      <c r="VYB821" s="44"/>
      <c r="VYC821" s="44"/>
      <c r="VYD821" s="44"/>
      <c r="VYE821" s="44"/>
      <c r="VYF821" s="44"/>
      <c r="VYG821" s="44"/>
      <c r="VYH821" s="44"/>
      <c r="VYI821" s="44"/>
      <c r="VYJ821" s="44"/>
      <c r="VYK821" s="44"/>
      <c r="VYL821" s="44"/>
      <c r="VYM821" s="44"/>
      <c r="VYN821" s="44"/>
      <c r="VYO821" s="44"/>
      <c r="VYP821" s="44"/>
      <c r="VYQ821" s="44"/>
      <c r="VYR821" s="44"/>
      <c r="VYS821" s="44"/>
      <c r="VYT821" s="44"/>
      <c r="VYU821" s="44"/>
      <c r="VYV821" s="44"/>
      <c r="VYW821" s="44"/>
      <c r="VYX821" s="44"/>
      <c r="VYY821" s="44"/>
      <c r="VYZ821" s="44"/>
      <c r="VZA821" s="44"/>
      <c r="VZB821" s="44"/>
      <c r="VZC821" s="44"/>
      <c r="VZD821" s="44"/>
      <c r="VZE821" s="44"/>
      <c r="VZF821" s="44"/>
      <c r="VZG821" s="44"/>
      <c r="VZH821" s="44"/>
      <c r="VZI821" s="44"/>
      <c r="VZJ821" s="44"/>
      <c r="VZK821" s="44"/>
      <c r="VZL821" s="44"/>
      <c r="VZM821" s="44"/>
      <c r="VZN821" s="44"/>
      <c r="VZO821" s="44"/>
      <c r="VZP821" s="44"/>
      <c r="VZQ821" s="44"/>
      <c r="VZR821" s="44"/>
      <c r="VZS821" s="44"/>
      <c r="VZT821" s="44"/>
      <c r="VZU821" s="44"/>
      <c r="VZV821" s="44"/>
      <c r="VZW821" s="44"/>
      <c r="VZX821" s="44"/>
      <c r="VZY821" s="44"/>
      <c r="VZZ821" s="44"/>
      <c r="WAA821" s="44"/>
      <c r="WAB821" s="44"/>
      <c r="WAC821" s="44"/>
      <c r="WAD821" s="44"/>
      <c r="WAE821" s="44"/>
      <c r="WAF821" s="44"/>
      <c r="WAG821" s="44"/>
      <c r="WAH821" s="44"/>
      <c r="WAI821" s="44"/>
      <c r="WAJ821" s="44"/>
      <c r="WAK821" s="44"/>
      <c r="WAL821" s="44"/>
      <c r="WAM821" s="44"/>
      <c r="WAN821" s="44"/>
      <c r="WAO821" s="44"/>
      <c r="WAP821" s="44"/>
      <c r="WAQ821" s="44"/>
      <c r="WAR821" s="44"/>
      <c r="WAS821" s="44"/>
      <c r="WAT821" s="44"/>
      <c r="WAU821" s="44"/>
      <c r="WAV821" s="44"/>
      <c r="WAW821" s="44"/>
      <c r="WAX821" s="44"/>
      <c r="WAY821" s="44"/>
      <c r="WAZ821" s="44"/>
      <c r="WBA821" s="44"/>
      <c r="WBB821" s="44"/>
      <c r="WBC821" s="44"/>
      <c r="WBD821" s="44"/>
      <c r="WBE821" s="44"/>
      <c r="WBF821" s="44"/>
      <c r="WBG821" s="44"/>
      <c r="WBH821" s="44"/>
      <c r="WBI821" s="44"/>
      <c r="WBJ821" s="44"/>
      <c r="WBK821" s="44"/>
      <c r="WBL821" s="44"/>
      <c r="WBM821" s="44"/>
      <c r="WBN821" s="44"/>
      <c r="WBO821" s="44"/>
      <c r="WBP821" s="44"/>
      <c r="WBQ821" s="44"/>
      <c r="WBR821" s="44"/>
      <c r="WBS821" s="44"/>
      <c r="WBT821" s="44"/>
      <c r="WBU821" s="44"/>
      <c r="WBV821" s="44"/>
      <c r="WBW821" s="44"/>
      <c r="WBX821" s="44"/>
      <c r="WBY821" s="44"/>
      <c r="WBZ821" s="44"/>
      <c r="WCA821" s="44"/>
      <c r="WCB821" s="44"/>
      <c r="WCC821" s="44"/>
      <c r="WCD821" s="44"/>
      <c r="WCE821" s="44"/>
      <c r="WCF821" s="44"/>
      <c r="WCG821" s="44"/>
      <c r="WCH821" s="44"/>
      <c r="WCI821" s="44"/>
      <c r="WCJ821" s="44"/>
      <c r="WCK821" s="44"/>
      <c r="WCL821" s="44"/>
      <c r="WCM821" s="44"/>
      <c r="WCN821" s="44"/>
      <c r="WCO821" s="44"/>
      <c r="WCP821" s="44"/>
      <c r="WCQ821" s="44"/>
      <c r="WCR821" s="44"/>
      <c r="WCS821" s="44"/>
      <c r="WCT821" s="44"/>
      <c r="WCU821" s="44"/>
      <c r="WCV821" s="44"/>
      <c r="WCW821" s="44"/>
      <c r="WCX821" s="44"/>
      <c r="WCY821" s="44"/>
      <c r="WCZ821" s="44"/>
      <c r="WDA821" s="44"/>
      <c r="WDB821" s="44"/>
      <c r="WDC821" s="44"/>
      <c r="WDD821" s="44"/>
      <c r="WDE821" s="44"/>
      <c r="WDF821" s="44"/>
      <c r="WDG821" s="44"/>
      <c r="WDH821" s="44"/>
      <c r="WDI821" s="44"/>
      <c r="WDJ821" s="44"/>
      <c r="WDK821" s="44"/>
      <c r="WDL821" s="44"/>
      <c r="WDM821" s="44"/>
      <c r="WDN821" s="44"/>
      <c r="WDO821" s="44"/>
      <c r="WDP821" s="44"/>
      <c r="WDQ821" s="44"/>
      <c r="WDR821" s="44"/>
      <c r="WDS821" s="44"/>
      <c r="WDT821" s="44"/>
      <c r="WDU821" s="44"/>
      <c r="WDV821" s="44"/>
      <c r="WDW821" s="44"/>
      <c r="WDX821" s="44"/>
      <c r="WDY821" s="44"/>
      <c r="WDZ821" s="44"/>
      <c r="WEA821" s="44"/>
      <c r="WEB821" s="44"/>
      <c r="WEC821" s="44"/>
      <c r="WED821" s="44"/>
      <c r="WEE821" s="44"/>
      <c r="WEF821" s="44"/>
      <c r="WEG821" s="44"/>
      <c r="WEH821" s="44"/>
      <c r="WEI821" s="44"/>
      <c r="WEJ821" s="44"/>
      <c r="WEK821" s="44"/>
      <c r="WEL821" s="44"/>
      <c r="WEM821" s="44"/>
      <c r="WEN821" s="44"/>
      <c r="WEO821" s="44"/>
      <c r="WEP821" s="44"/>
      <c r="WEQ821" s="44"/>
      <c r="WER821" s="44"/>
      <c r="WES821" s="44"/>
      <c r="WET821" s="44"/>
      <c r="WEU821" s="44"/>
      <c r="WEV821" s="44"/>
      <c r="WEW821" s="44"/>
      <c r="WEX821" s="44"/>
      <c r="WEY821" s="44"/>
      <c r="WEZ821" s="44"/>
      <c r="WFA821" s="44"/>
      <c r="WFB821" s="44"/>
      <c r="WFC821" s="44"/>
      <c r="WFD821" s="44"/>
      <c r="WFE821" s="44"/>
      <c r="WFF821" s="44"/>
      <c r="WFG821" s="44"/>
      <c r="WFH821" s="44"/>
      <c r="WFI821" s="44"/>
      <c r="WFJ821" s="44"/>
      <c r="WFK821" s="44"/>
      <c r="WFL821" s="44"/>
      <c r="WFM821" s="44"/>
      <c r="WFN821" s="44"/>
      <c r="WFO821" s="44"/>
      <c r="WFP821" s="44"/>
      <c r="WFQ821" s="44"/>
      <c r="WFR821" s="44"/>
      <c r="WFS821" s="44"/>
      <c r="WFT821" s="44"/>
      <c r="WFU821" s="44"/>
      <c r="WFV821" s="44"/>
      <c r="WFW821" s="44"/>
      <c r="WFX821" s="44"/>
      <c r="WFY821" s="44"/>
      <c r="WFZ821" s="44"/>
      <c r="WGA821" s="44"/>
      <c r="WGB821" s="44"/>
      <c r="WGC821" s="44"/>
      <c r="WGD821" s="44"/>
      <c r="WGE821" s="44"/>
      <c r="WGF821" s="44"/>
      <c r="WGG821" s="44"/>
      <c r="WGH821" s="44"/>
      <c r="WGI821" s="44"/>
      <c r="WGJ821" s="44"/>
      <c r="WGK821" s="44"/>
      <c r="WGL821" s="44"/>
      <c r="WGM821" s="44"/>
      <c r="WGN821" s="44"/>
      <c r="WGO821" s="44"/>
      <c r="WGP821" s="44"/>
      <c r="WGQ821" s="44"/>
      <c r="WGR821" s="44"/>
      <c r="WGS821" s="44"/>
      <c r="WGT821" s="44"/>
      <c r="WGU821" s="44"/>
      <c r="WGV821" s="44"/>
      <c r="WGW821" s="44"/>
      <c r="WGX821" s="44"/>
      <c r="WGY821" s="44"/>
      <c r="WGZ821" s="44"/>
      <c r="WHA821" s="44"/>
      <c r="WHB821" s="44"/>
      <c r="WHC821" s="44"/>
      <c r="WHD821" s="44"/>
      <c r="WHE821" s="44"/>
      <c r="WHF821" s="44"/>
      <c r="WHG821" s="44"/>
      <c r="WHH821" s="44"/>
      <c r="WHI821" s="44"/>
      <c r="WHJ821" s="44"/>
      <c r="WHK821" s="44"/>
      <c r="WHL821" s="44"/>
      <c r="WHM821" s="44"/>
      <c r="WHN821" s="44"/>
      <c r="WHO821" s="44"/>
      <c r="WHP821" s="44"/>
      <c r="WHQ821" s="44"/>
      <c r="WHR821" s="44"/>
      <c r="WHS821" s="44"/>
      <c r="WHT821" s="44"/>
      <c r="WHU821" s="44"/>
      <c r="WHV821" s="44"/>
      <c r="WHW821" s="44"/>
      <c r="WHX821" s="44"/>
      <c r="WHY821" s="44"/>
      <c r="WHZ821" s="44"/>
      <c r="WIA821" s="44"/>
      <c r="WIB821" s="44"/>
      <c r="WIC821" s="44"/>
      <c r="WID821" s="44"/>
      <c r="WIE821" s="44"/>
      <c r="WIF821" s="44"/>
      <c r="WIG821" s="44"/>
      <c r="WIH821" s="44"/>
      <c r="WII821" s="44"/>
      <c r="WIJ821" s="44"/>
      <c r="WIK821" s="44"/>
      <c r="WIL821" s="44"/>
      <c r="WIM821" s="44"/>
      <c r="WIN821" s="44"/>
      <c r="WIO821" s="44"/>
      <c r="WIP821" s="44"/>
      <c r="WIQ821" s="44"/>
      <c r="WIR821" s="44"/>
      <c r="WIS821" s="44"/>
      <c r="WIT821" s="44"/>
      <c r="WIU821" s="44"/>
      <c r="WIV821" s="44"/>
      <c r="WIW821" s="44"/>
      <c r="WIX821" s="44"/>
      <c r="WIY821" s="44"/>
      <c r="WIZ821" s="44"/>
      <c r="WJA821" s="44"/>
      <c r="WJB821" s="44"/>
      <c r="WJC821" s="44"/>
      <c r="WJD821" s="44"/>
      <c r="WJE821" s="44"/>
      <c r="WJF821" s="44"/>
      <c r="WJG821" s="44"/>
      <c r="WJH821" s="44"/>
      <c r="WJI821" s="44"/>
      <c r="WJJ821" s="44"/>
      <c r="WJK821" s="44"/>
      <c r="WJL821" s="44"/>
      <c r="WJM821" s="44"/>
      <c r="WJN821" s="44"/>
      <c r="WJO821" s="44"/>
      <c r="WJP821" s="44"/>
      <c r="WJQ821" s="44"/>
      <c r="WJR821" s="44"/>
      <c r="WJS821" s="44"/>
      <c r="WJT821" s="44"/>
      <c r="WJU821" s="44"/>
      <c r="WJV821" s="44"/>
      <c r="WJW821" s="44"/>
      <c r="WJX821" s="44"/>
      <c r="WJY821" s="44"/>
      <c r="WJZ821" s="44"/>
      <c r="WKA821" s="44"/>
      <c r="WKB821" s="44"/>
      <c r="WKC821" s="44"/>
      <c r="WKD821" s="44"/>
      <c r="WKE821" s="44"/>
      <c r="WKF821" s="44"/>
      <c r="WKG821" s="44"/>
      <c r="WKH821" s="44"/>
      <c r="WKI821" s="44"/>
      <c r="WKJ821" s="44"/>
      <c r="WKK821" s="44"/>
      <c r="WKL821" s="44"/>
      <c r="WKM821" s="44"/>
      <c r="WKN821" s="44"/>
      <c r="WKO821" s="44"/>
      <c r="WKP821" s="44"/>
      <c r="WKQ821" s="44"/>
      <c r="WKR821" s="44"/>
      <c r="WKS821" s="44"/>
      <c r="WKT821" s="44"/>
      <c r="WKU821" s="44"/>
      <c r="WKV821" s="44"/>
      <c r="WKW821" s="44"/>
      <c r="WKX821" s="44"/>
      <c r="WKY821" s="44"/>
      <c r="WKZ821" s="44"/>
      <c r="WLA821" s="44"/>
      <c r="WLB821" s="44"/>
      <c r="WLC821" s="44"/>
      <c r="WLD821" s="44"/>
      <c r="WLE821" s="44"/>
      <c r="WLF821" s="44"/>
      <c r="WLG821" s="44"/>
      <c r="WLH821" s="44"/>
      <c r="WLI821" s="44"/>
      <c r="WLJ821" s="44"/>
      <c r="WLK821" s="44"/>
      <c r="WLL821" s="44"/>
      <c r="WLM821" s="44"/>
      <c r="WLN821" s="44"/>
      <c r="WLO821" s="44"/>
      <c r="WLP821" s="44"/>
      <c r="WLQ821" s="44"/>
      <c r="WLR821" s="44"/>
      <c r="WLS821" s="44"/>
      <c r="WLT821" s="44"/>
      <c r="WLU821" s="44"/>
      <c r="WLV821" s="44"/>
      <c r="WLW821" s="44"/>
      <c r="WLX821" s="44"/>
      <c r="WLY821" s="44"/>
      <c r="WLZ821" s="44"/>
      <c r="WMA821" s="44"/>
      <c r="WMB821" s="44"/>
      <c r="WMC821" s="44"/>
      <c r="WMD821" s="44"/>
      <c r="WME821" s="44"/>
      <c r="WMF821" s="44"/>
      <c r="WMG821" s="44"/>
      <c r="WMH821" s="44"/>
      <c r="WMI821" s="44"/>
      <c r="WMJ821" s="44"/>
      <c r="WMK821" s="44"/>
      <c r="WML821" s="44"/>
      <c r="WMM821" s="44"/>
      <c r="WMN821" s="44"/>
      <c r="WMO821" s="44"/>
      <c r="WMP821" s="44"/>
      <c r="WMQ821" s="44"/>
      <c r="WMR821" s="44"/>
      <c r="WMS821" s="44"/>
      <c r="WMT821" s="44"/>
      <c r="WMU821" s="44"/>
      <c r="WMV821" s="44"/>
      <c r="WMW821" s="44"/>
      <c r="WMX821" s="44"/>
      <c r="WMY821" s="44"/>
      <c r="WMZ821" s="44"/>
      <c r="WNA821" s="44"/>
      <c r="WNB821" s="44"/>
      <c r="WNC821" s="44"/>
      <c r="WND821" s="44"/>
      <c r="WNE821" s="44"/>
      <c r="WNF821" s="44"/>
      <c r="WNG821" s="44"/>
      <c r="WNH821" s="44"/>
      <c r="WNI821" s="44"/>
      <c r="WNJ821" s="44"/>
      <c r="WNK821" s="44"/>
      <c r="WNL821" s="44"/>
      <c r="WNM821" s="44"/>
      <c r="WNN821" s="44"/>
      <c r="WNO821" s="44"/>
      <c r="WNP821" s="44"/>
      <c r="WNQ821" s="44"/>
      <c r="WNR821" s="44"/>
      <c r="WNS821" s="44"/>
      <c r="WNT821" s="44"/>
      <c r="WNU821" s="44"/>
      <c r="WNV821" s="44"/>
      <c r="WNW821" s="44"/>
      <c r="WNX821" s="44"/>
      <c r="WNY821" s="44"/>
      <c r="WNZ821" s="44"/>
      <c r="WOA821" s="44"/>
      <c r="WOB821" s="44"/>
      <c r="WOC821" s="44"/>
      <c r="WOD821" s="44"/>
      <c r="WOE821" s="44"/>
      <c r="WOF821" s="44"/>
      <c r="WOG821" s="44"/>
      <c r="WOH821" s="44"/>
      <c r="WOI821" s="44"/>
      <c r="WOJ821" s="44"/>
      <c r="WOK821" s="44"/>
      <c r="WOL821" s="44"/>
      <c r="WOM821" s="44"/>
      <c r="WON821" s="44"/>
      <c r="WOO821" s="44"/>
      <c r="WOP821" s="44"/>
      <c r="WOQ821" s="44"/>
      <c r="WOR821" s="44"/>
      <c r="WOS821" s="44"/>
      <c r="WOT821" s="44"/>
      <c r="WOU821" s="44"/>
      <c r="WOV821" s="44"/>
      <c r="WOW821" s="44"/>
      <c r="WOX821" s="44"/>
      <c r="WOY821" s="44"/>
      <c r="WOZ821" s="44"/>
      <c r="WPA821" s="44"/>
      <c r="WPB821" s="44"/>
      <c r="WPC821" s="44"/>
      <c r="WPD821" s="44"/>
      <c r="WPE821" s="44"/>
      <c r="WPF821" s="44"/>
      <c r="WPG821" s="44"/>
      <c r="WPH821" s="44"/>
      <c r="WPI821" s="44"/>
      <c r="WPJ821" s="44"/>
      <c r="WPK821" s="44"/>
      <c r="WPL821" s="44"/>
      <c r="WPM821" s="44"/>
      <c r="WPN821" s="44"/>
      <c r="WPO821" s="44"/>
      <c r="WPP821" s="44"/>
      <c r="WPQ821" s="44"/>
      <c r="WPR821" s="44"/>
      <c r="WPS821" s="44"/>
      <c r="WPT821" s="44"/>
      <c r="WPU821" s="44"/>
      <c r="WPV821" s="44"/>
      <c r="WPW821" s="44"/>
      <c r="WPX821" s="44"/>
      <c r="WPY821" s="44"/>
      <c r="WPZ821" s="44"/>
      <c r="WQA821" s="44"/>
      <c r="WQB821" s="44"/>
      <c r="WQC821" s="44"/>
      <c r="WQD821" s="44"/>
      <c r="WQE821" s="44"/>
      <c r="WQF821" s="44"/>
      <c r="WQG821" s="44"/>
      <c r="WQH821" s="44"/>
      <c r="WQI821" s="44"/>
      <c r="WQJ821" s="44"/>
      <c r="WQK821" s="44"/>
      <c r="WQL821" s="44"/>
      <c r="WQM821" s="44"/>
      <c r="WQN821" s="44"/>
      <c r="WQO821" s="44"/>
      <c r="WQP821" s="44"/>
      <c r="WQQ821" s="44"/>
      <c r="WQR821" s="44"/>
      <c r="WQS821" s="44"/>
      <c r="WQT821" s="44"/>
      <c r="WQU821" s="44"/>
      <c r="WQV821" s="44"/>
      <c r="WQW821" s="44"/>
      <c r="WQX821" s="44"/>
      <c r="WQY821" s="44"/>
      <c r="WQZ821" s="44"/>
      <c r="WRA821" s="44"/>
      <c r="WRB821" s="44"/>
      <c r="WRC821" s="44"/>
      <c r="WRD821" s="44"/>
      <c r="WRE821" s="44"/>
      <c r="WRF821" s="44"/>
      <c r="WRG821" s="44"/>
      <c r="WRH821" s="44"/>
      <c r="WRI821" s="44"/>
      <c r="WRJ821" s="44"/>
      <c r="WRK821" s="44"/>
      <c r="WRL821" s="44"/>
      <c r="WRM821" s="44"/>
      <c r="WRN821" s="44"/>
      <c r="WRO821" s="44"/>
      <c r="WRP821" s="44"/>
      <c r="WRQ821" s="44"/>
      <c r="WRR821" s="44"/>
      <c r="WRS821" s="44"/>
      <c r="WRT821" s="44"/>
      <c r="WRU821" s="44"/>
      <c r="WRV821" s="44"/>
      <c r="WRW821" s="44"/>
      <c r="WRX821" s="44"/>
      <c r="WRY821" s="44"/>
      <c r="WRZ821" s="44"/>
      <c r="WSA821" s="44"/>
      <c r="WSB821" s="44"/>
      <c r="WSC821" s="44"/>
      <c r="WSD821" s="44"/>
      <c r="WSE821" s="44"/>
      <c r="WSF821" s="44"/>
      <c r="WSG821" s="44"/>
      <c r="WSH821" s="44"/>
      <c r="WSI821" s="44"/>
      <c r="WSJ821" s="44"/>
      <c r="WSK821" s="44"/>
      <c r="WSL821" s="44"/>
      <c r="WSM821" s="44"/>
      <c r="WSN821" s="44"/>
      <c r="WSO821" s="44"/>
      <c r="WSP821" s="44"/>
      <c r="WSQ821" s="44"/>
      <c r="WSR821" s="44"/>
      <c r="WSS821" s="44"/>
      <c r="WST821" s="44"/>
      <c r="WSU821" s="44"/>
      <c r="WSV821" s="44"/>
      <c r="WSW821" s="44"/>
      <c r="WSX821" s="44"/>
      <c r="WSY821" s="44"/>
      <c r="WSZ821" s="44"/>
      <c r="WTA821" s="44"/>
      <c r="WTB821" s="44"/>
      <c r="WTC821" s="44"/>
      <c r="WTD821" s="44"/>
      <c r="WTE821" s="44"/>
      <c r="WTF821" s="44"/>
      <c r="WTG821" s="44"/>
      <c r="WTH821" s="44"/>
      <c r="WTI821" s="44"/>
      <c r="WTJ821" s="44"/>
      <c r="WTK821" s="44"/>
      <c r="WTL821" s="44"/>
      <c r="WTM821" s="44"/>
      <c r="WTN821" s="44"/>
      <c r="WTO821" s="44"/>
      <c r="WTP821" s="44"/>
      <c r="WTQ821" s="44"/>
      <c r="WTR821" s="44"/>
      <c r="WTS821" s="44"/>
      <c r="WTT821" s="44"/>
      <c r="WTU821" s="44"/>
      <c r="WTV821" s="44"/>
      <c r="WTW821" s="44"/>
      <c r="WTX821" s="44"/>
      <c r="WTY821" s="44"/>
      <c r="WTZ821" s="44"/>
      <c r="WUA821" s="44"/>
      <c r="WUB821" s="44"/>
      <c r="WUC821" s="44"/>
      <c r="WUD821" s="44"/>
      <c r="WUE821" s="44"/>
      <c r="WUF821" s="44"/>
      <c r="WUG821" s="44"/>
      <c r="WUH821" s="44"/>
      <c r="WUI821" s="44"/>
      <c r="WUJ821" s="44"/>
      <c r="WUK821" s="44"/>
      <c r="WUL821" s="44"/>
      <c r="WUM821" s="44"/>
      <c r="WUN821" s="44"/>
      <c r="WUO821" s="44"/>
      <c r="WUP821" s="44"/>
      <c r="WUQ821" s="44"/>
      <c r="WUR821" s="44"/>
      <c r="WUS821" s="44"/>
      <c r="WUT821" s="44"/>
      <c r="WUU821" s="44"/>
      <c r="WUV821" s="44"/>
      <c r="WUW821" s="44"/>
      <c r="WUX821" s="44"/>
      <c r="WUY821" s="44"/>
      <c r="WUZ821" s="44"/>
      <c r="WVA821" s="44"/>
      <c r="WVB821" s="44"/>
      <c r="WVC821" s="44"/>
      <c r="WVD821" s="44"/>
      <c r="WVE821" s="44"/>
      <c r="WVF821" s="44"/>
      <c r="WVG821" s="44"/>
      <c r="WVH821" s="44"/>
      <c r="WVI821" s="44"/>
      <c r="WVJ821" s="44"/>
      <c r="WVK821" s="44"/>
      <c r="WVL821" s="44"/>
      <c r="WVM821" s="44"/>
      <c r="WVN821" s="44"/>
      <c r="WVO821" s="44"/>
      <c r="WVP821" s="44"/>
      <c r="WVQ821" s="44"/>
      <c r="WVR821" s="44"/>
      <c r="WVS821" s="44"/>
      <c r="WVT821" s="44"/>
      <c r="WVU821" s="44"/>
      <c r="WVV821" s="44"/>
      <c r="WVW821" s="44"/>
      <c r="WVX821" s="44"/>
      <c r="WVY821" s="44"/>
      <c r="WVZ821" s="44"/>
      <c r="WWA821" s="44"/>
      <c r="WWB821" s="44"/>
      <c r="WWC821" s="44"/>
      <c r="WWD821" s="44"/>
      <c r="WWE821" s="44"/>
      <c r="WWF821" s="44"/>
      <c r="WWG821" s="44"/>
      <c r="WWH821" s="44"/>
      <c r="WWI821" s="44"/>
      <c r="WWJ821" s="44"/>
      <c r="WWK821" s="44"/>
      <c r="WWL821" s="44"/>
      <c r="WWM821" s="44"/>
      <c r="WWN821" s="44"/>
      <c r="WWO821" s="44"/>
      <c r="WWP821" s="44"/>
      <c r="WWQ821" s="44"/>
      <c r="WWR821" s="44"/>
      <c r="WWS821" s="44"/>
      <c r="WWT821" s="44"/>
      <c r="WWU821" s="44"/>
      <c r="WWV821" s="44"/>
      <c r="WWW821" s="44"/>
      <c r="WWX821" s="44"/>
      <c r="WWY821" s="44"/>
      <c r="WWZ821" s="44"/>
      <c r="WXA821" s="44"/>
      <c r="WXB821" s="44"/>
      <c r="WXC821" s="44"/>
      <c r="WXD821" s="44"/>
      <c r="WXE821" s="44"/>
      <c r="WXF821" s="44"/>
      <c r="WXG821" s="44"/>
      <c r="WXH821" s="44"/>
      <c r="WXI821" s="44"/>
      <c r="WXJ821" s="44"/>
      <c r="WXK821" s="44"/>
      <c r="WXL821" s="44"/>
      <c r="WXM821" s="44"/>
      <c r="WXN821" s="44"/>
      <c r="WXO821" s="44"/>
      <c r="WXP821" s="44"/>
      <c r="WXQ821" s="44"/>
      <c r="WXR821" s="44"/>
      <c r="WXS821" s="44"/>
      <c r="WXT821" s="44"/>
      <c r="WXU821" s="44"/>
      <c r="WXV821" s="44"/>
      <c r="WXW821" s="44"/>
      <c r="WXX821" s="44"/>
      <c r="WXY821" s="44"/>
      <c r="WXZ821" s="44"/>
      <c r="WYA821" s="44"/>
      <c r="WYB821" s="44"/>
      <c r="WYC821" s="44"/>
      <c r="WYD821" s="44"/>
      <c r="WYE821" s="44"/>
      <c r="WYF821" s="44"/>
      <c r="WYG821" s="44"/>
      <c r="WYH821" s="44"/>
      <c r="WYI821" s="44"/>
      <c r="WYJ821" s="44"/>
      <c r="WYK821" s="44"/>
      <c r="WYL821" s="44"/>
      <c r="WYM821" s="44"/>
      <c r="WYN821" s="44"/>
      <c r="WYO821" s="44"/>
      <c r="WYP821" s="44"/>
      <c r="WYQ821" s="44"/>
      <c r="WYR821" s="44"/>
      <c r="WYS821" s="44"/>
      <c r="WYT821" s="44"/>
      <c r="WYU821" s="44"/>
      <c r="WYV821" s="44"/>
      <c r="WYW821" s="44"/>
      <c r="WYX821" s="44"/>
      <c r="WYY821" s="44"/>
      <c r="WYZ821" s="44"/>
      <c r="WZA821" s="44"/>
      <c r="WZB821" s="44"/>
      <c r="WZC821" s="44"/>
      <c r="WZD821" s="44"/>
      <c r="WZE821" s="44"/>
      <c r="WZF821" s="44"/>
      <c r="WZG821" s="44"/>
      <c r="WZH821" s="44"/>
      <c r="WZI821" s="44"/>
      <c r="WZJ821" s="44"/>
      <c r="WZK821" s="44"/>
      <c r="WZL821" s="44"/>
      <c r="WZM821" s="44"/>
      <c r="WZN821" s="44"/>
      <c r="WZO821" s="44"/>
      <c r="WZP821" s="44"/>
      <c r="WZQ821" s="44"/>
      <c r="WZR821" s="44"/>
      <c r="WZS821" s="44"/>
      <c r="WZT821" s="44"/>
      <c r="WZU821" s="44"/>
      <c r="WZV821" s="44"/>
      <c r="WZW821" s="44"/>
      <c r="WZX821" s="44"/>
      <c r="WZY821" s="44"/>
      <c r="WZZ821" s="44"/>
      <c r="XAA821" s="44"/>
      <c r="XAB821" s="44"/>
      <c r="XAC821" s="44"/>
      <c r="XAD821" s="44"/>
      <c r="XAE821" s="44"/>
      <c r="XAF821" s="44"/>
      <c r="XAG821" s="44"/>
      <c r="XAH821" s="44"/>
      <c r="XAI821" s="44"/>
      <c r="XAJ821" s="44"/>
      <c r="XAK821" s="44"/>
      <c r="XAL821" s="44"/>
      <c r="XAM821" s="44"/>
      <c r="XAN821" s="44"/>
      <c r="XAO821" s="44"/>
      <c r="XAP821" s="44"/>
      <c r="XAQ821" s="44"/>
      <c r="XAR821" s="44"/>
      <c r="XAS821" s="44"/>
      <c r="XAT821" s="44"/>
      <c r="XAU821" s="44"/>
      <c r="XAV821" s="44"/>
      <c r="XAW821" s="44"/>
      <c r="XAX821" s="44"/>
      <c r="XAY821" s="44"/>
      <c r="XAZ821" s="44"/>
      <c r="XBA821" s="44"/>
      <c r="XBB821" s="44"/>
      <c r="XBC821" s="44"/>
      <c r="XBD821" s="44"/>
      <c r="XBE821" s="44"/>
      <c r="XBF821" s="44"/>
      <c r="XBG821" s="44"/>
      <c r="XBH821" s="44"/>
      <c r="XBI821" s="44"/>
      <c r="XBJ821" s="44"/>
      <c r="XBK821" s="44"/>
      <c r="XBL821" s="44"/>
      <c r="XBM821" s="44"/>
      <c r="XBN821" s="44"/>
      <c r="XBO821" s="44"/>
      <c r="XBP821" s="44"/>
      <c r="XBQ821" s="44"/>
      <c r="XBR821" s="44"/>
      <c r="XBS821" s="44"/>
      <c r="XBT821" s="44"/>
      <c r="XBU821" s="44"/>
      <c r="XBV821" s="44"/>
      <c r="XBW821" s="44"/>
      <c r="XBX821" s="44"/>
      <c r="XBY821" s="44"/>
      <c r="XBZ821" s="44"/>
      <c r="XCA821" s="44"/>
      <c r="XCB821" s="44"/>
      <c r="XCC821" s="44"/>
      <c r="XCD821" s="44"/>
      <c r="XCE821" s="44"/>
      <c r="XCF821" s="44"/>
      <c r="XCG821" s="44"/>
      <c r="XCH821" s="44"/>
      <c r="XCI821" s="44"/>
      <c r="XCJ821" s="44"/>
      <c r="XCK821" s="44"/>
      <c r="XCL821" s="44"/>
      <c r="XCM821" s="44"/>
      <c r="XCN821" s="44"/>
      <c r="XCO821" s="44"/>
      <c r="XCP821" s="44"/>
      <c r="XCQ821" s="44"/>
      <c r="XCR821" s="44"/>
      <c r="XCS821" s="44"/>
      <c r="XCT821" s="44"/>
      <c r="XCU821" s="44"/>
      <c r="XCV821" s="44"/>
      <c r="XCW821" s="44"/>
      <c r="XCX821" s="44"/>
      <c r="XCY821" s="44"/>
      <c r="XCZ821" s="44"/>
      <c r="XDA821" s="44"/>
      <c r="XDB821" s="44"/>
      <c r="XDC821" s="44"/>
      <c r="XDD821" s="44"/>
      <c r="XDE821" s="44"/>
      <c r="XDF821" s="44"/>
      <c r="XDG821" s="44"/>
      <c r="XDH821" s="44"/>
      <c r="XDI821" s="44"/>
      <c r="XDJ821" s="44"/>
      <c r="XDK821" s="44"/>
      <c r="XDL821" s="44"/>
      <c r="XDM821" s="44"/>
      <c r="XDN821" s="44"/>
      <c r="XDO821" s="44"/>
      <c r="XDP821" s="44"/>
      <c r="XDQ821" s="44"/>
      <c r="XDR821" s="44"/>
      <c r="XDS821" s="44"/>
      <c r="XDT821" s="44"/>
      <c r="XDU821" s="44"/>
      <c r="XDV821" s="44"/>
      <c r="XDW821" s="44"/>
      <c r="XDX821" s="44"/>
      <c r="XDY821" s="44"/>
      <c r="XDZ821" s="44"/>
      <c r="XEA821" s="44"/>
      <c r="XEB821" s="44"/>
      <c r="XEC821" s="44"/>
      <c r="XED821" s="44"/>
      <c r="XEE821" s="44"/>
      <c r="XEF821" s="44"/>
      <c r="XEG821" s="44"/>
      <c r="XEH821" s="44"/>
      <c r="XEI821" s="44"/>
      <c r="XEJ821" s="44"/>
      <c r="XEK821" s="44"/>
      <c r="XEL821" s="44"/>
      <c r="XEM821" s="44"/>
      <c r="XEN821" s="44"/>
      <c r="XEO821" s="44"/>
      <c r="XEP821" s="44"/>
      <c r="XEQ821" s="44"/>
      <c r="XER821" s="44"/>
      <c r="XES821" s="44"/>
      <c r="XET821" s="44"/>
      <c r="XEU821" s="44"/>
      <c r="XEV821" s="44"/>
      <c r="XEW821" s="44"/>
      <c r="XEX821" s="44"/>
      <c r="XEY821" s="44"/>
      <c r="XEZ821" s="44"/>
      <c r="XFA821" s="44"/>
    </row>
    <row r="822" s="43" customFormat="1" ht="27" customHeight="1" spans="1:1024 1025:16381">
      <c r="A822" s="54">
        <v>819</v>
      </c>
      <c r="B822" s="70" t="s">
        <v>1747</v>
      </c>
      <c r="C822" s="55" t="s">
        <v>1493</v>
      </c>
      <c r="D822" s="55" t="s">
        <v>1494</v>
      </c>
      <c r="E822" s="57">
        <v>57.6</v>
      </c>
    </row>
    <row r="823" s="43" customFormat="1" ht="27" customHeight="1" spans="1:1024 1025:16381">
      <c r="A823" s="54">
        <v>820</v>
      </c>
      <c r="B823" s="70" t="s">
        <v>1748</v>
      </c>
      <c r="C823" s="55" t="s">
        <v>1493</v>
      </c>
      <c r="D823" s="55" t="s">
        <v>1494</v>
      </c>
      <c r="E823" s="57">
        <v>52.7</v>
      </c>
    </row>
    <row r="824" s="43" customFormat="1" ht="27" customHeight="1" spans="1:1024 1025:16381">
      <c r="A824" s="54">
        <v>821</v>
      </c>
      <c r="B824" s="70" t="s">
        <v>1749</v>
      </c>
      <c r="C824" s="55" t="s">
        <v>1493</v>
      </c>
      <c r="D824" s="55" t="s">
        <v>1494</v>
      </c>
      <c r="E824" s="57">
        <v>98.8</v>
      </c>
    </row>
    <row r="825" s="43" customFormat="1" ht="27" customHeight="1" spans="1:1024 1025:16381">
      <c r="A825" s="54">
        <v>822</v>
      </c>
      <c r="B825" s="70" t="s">
        <v>1750</v>
      </c>
      <c r="C825" s="55" t="s">
        <v>1493</v>
      </c>
      <c r="D825" s="55" t="s">
        <v>1494</v>
      </c>
      <c r="E825" s="57">
        <v>64.8</v>
      </c>
    </row>
    <row r="826" s="43" customFormat="1" ht="27" customHeight="1" spans="1:1024 1025:16381">
      <c r="A826" s="54">
        <v>823</v>
      </c>
      <c r="B826" s="70" t="s">
        <v>1751</v>
      </c>
      <c r="C826" s="55" t="s">
        <v>1493</v>
      </c>
      <c r="D826" s="55" t="s">
        <v>1494</v>
      </c>
      <c r="E826" s="57">
        <v>72.9</v>
      </c>
    </row>
    <row r="827" s="43" customFormat="1" ht="27" customHeight="1" spans="1:1024 1025:16381">
      <c r="A827" s="54">
        <v>824</v>
      </c>
      <c r="B827" s="70" t="s">
        <v>1752</v>
      </c>
      <c r="C827" s="55" t="s">
        <v>1493</v>
      </c>
      <c r="D827" s="55" t="s">
        <v>1494</v>
      </c>
      <c r="E827" s="57">
        <v>72</v>
      </c>
    </row>
    <row r="828" s="43" customFormat="1" ht="27" customHeight="1" spans="1:1024 1025:16381">
      <c r="A828" s="54">
        <v>825</v>
      </c>
      <c r="B828" s="70" t="s">
        <v>1753</v>
      </c>
      <c r="C828" s="55" t="s">
        <v>1493</v>
      </c>
      <c r="D828" s="55" t="s">
        <v>1494</v>
      </c>
      <c r="E828" s="57">
        <v>110.9</v>
      </c>
    </row>
    <row r="829" s="41" customFormat="1" ht="27" customHeight="1" spans="1:1024 1025:16381">
      <c r="A829" s="54">
        <v>826</v>
      </c>
      <c r="B829" s="70" t="s">
        <v>1754</v>
      </c>
      <c r="C829" s="55" t="s">
        <v>1493</v>
      </c>
      <c r="D829" s="55" t="s">
        <v>1494</v>
      </c>
      <c r="E829" s="57">
        <v>288</v>
      </c>
    </row>
    <row r="830" s="43" customFormat="1" ht="27" customHeight="1" spans="1:1024 1025:16381">
      <c r="A830" s="54">
        <v>827</v>
      </c>
      <c r="B830" s="70" t="s">
        <v>1755</v>
      </c>
      <c r="C830" s="55" t="s">
        <v>1493</v>
      </c>
      <c r="D830" s="55" t="s">
        <v>1494</v>
      </c>
      <c r="E830" s="57">
        <v>158.4</v>
      </c>
    </row>
    <row r="831" s="43" customFormat="1" ht="27" customHeight="1" spans="1:1024 1025:16381">
      <c r="A831" s="54">
        <v>828</v>
      </c>
      <c r="B831" s="70" t="s">
        <v>1756</v>
      </c>
      <c r="C831" s="55" t="s">
        <v>1493</v>
      </c>
      <c r="D831" s="55" t="s">
        <v>1494</v>
      </c>
      <c r="E831" s="57">
        <v>58.5</v>
      </c>
    </row>
    <row r="832" s="43" customFormat="1" ht="27" customHeight="1" spans="1:1024 1025:16381">
      <c r="A832" s="54">
        <v>829</v>
      </c>
      <c r="B832" s="70" t="s">
        <v>1757</v>
      </c>
      <c r="C832" s="55" t="s">
        <v>1493</v>
      </c>
      <c r="D832" s="55" t="s">
        <v>1494</v>
      </c>
      <c r="E832" s="57">
        <v>237.6</v>
      </c>
    </row>
    <row r="833" s="43" customFormat="1" ht="27" customHeight="1" spans="1:5">
      <c r="A833" s="54">
        <v>830</v>
      </c>
      <c r="B833" s="70" t="s">
        <v>1758</v>
      </c>
      <c r="C833" s="55" t="s">
        <v>1493</v>
      </c>
      <c r="D833" s="55" t="s">
        <v>1494</v>
      </c>
      <c r="E833" s="57">
        <v>42.9</v>
      </c>
    </row>
    <row r="834" s="41" customFormat="1" ht="27" customHeight="1" spans="1:5">
      <c r="A834" s="54">
        <v>831</v>
      </c>
      <c r="B834" s="70" t="s">
        <v>1759</v>
      </c>
      <c r="C834" s="55" t="s">
        <v>1493</v>
      </c>
      <c r="D834" s="55" t="s">
        <v>1494</v>
      </c>
      <c r="E834" s="57">
        <v>288</v>
      </c>
    </row>
    <row r="835" s="41" customFormat="1" ht="27" customHeight="1" spans="1:5">
      <c r="A835" s="54">
        <v>832</v>
      </c>
      <c r="B835" s="70" t="s">
        <v>1760</v>
      </c>
      <c r="C835" s="55" t="s">
        <v>1493</v>
      </c>
      <c r="D835" s="55" t="s">
        <v>1494</v>
      </c>
      <c r="E835" s="57">
        <v>234</v>
      </c>
    </row>
    <row r="836" s="43" customFormat="1" ht="27" customHeight="1" spans="1:5">
      <c r="A836" s="54">
        <v>833</v>
      </c>
      <c r="B836" s="70" t="s">
        <v>1761</v>
      </c>
      <c r="C836" s="55" t="s">
        <v>1493</v>
      </c>
      <c r="D836" s="55" t="s">
        <v>1494</v>
      </c>
      <c r="E836" s="57">
        <v>79.2</v>
      </c>
    </row>
    <row r="837" s="41" customFormat="1" ht="27" customHeight="1" spans="1:5">
      <c r="A837" s="54">
        <v>834</v>
      </c>
      <c r="B837" s="70" t="s">
        <v>1762</v>
      </c>
      <c r="C837" s="55" t="s">
        <v>1493</v>
      </c>
      <c r="D837" s="55" t="s">
        <v>1494</v>
      </c>
      <c r="E837" s="57">
        <v>108</v>
      </c>
    </row>
    <row r="838" s="43" customFormat="1" ht="27" customHeight="1" spans="1:5">
      <c r="A838" s="54">
        <v>835</v>
      </c>
      <c r="B838" s="70" t="s">
        <v>1763</v>
      </c>
      <c r="C838" s="55" t="s">
        <v>1493</v>
      </c>
      <c r="D838" s="55" t="s">
        <v>1494</v>
      </c>
      <c r="E838" s="57">
        <v>170.1</v>
      </c>
    </row>
    <row r="839" s="43" customFormat="1" ht="27" customHeight="1" spans="1:5">
      <c r="A839" s="54">
        <v>836</v>
      </c>
      <c r="B839" s="70" t="s">
        <v>1764</v>
      </c>
      <c r="C839" s="55" t="s">
        <v>1493</v>
      </c>
      <c r="D839" s="55" t="s">
        <v>1494</v>
      </c>
      <c r="E839" s="57">
        <v>85.1</v>
      </c>
    </row>
    <row r="840" s="43" customFormat="1" ht="27" customHeight="1" spans="1:5">
      <c r="A840" s="54">
        <v>837</v>
      </c>
      <c r="B840" s="70" t="s">
        <v>1765</v>
      </c>
      <c r="C840" s="55" t="s">
        <v>1493</v>
      </c>
      <c r="D840" s="55" t="s">
        <v>1494</v>
      </c>
      <c r="E840" s="57">
        <v>72.9</v>
      </c>
    </row>
    <row r="841" s="43" customFormat="1" ht="27" customHeight="1" spans="1:5">
      <c r="A841" s="54">
        <v>838</v>
      </c>
      <c r="B841" s="70" t="s">
        <v>1766</v>
      </c>
      <c r="C841" s="55" t="s">
        <v>1493</v>
      </c>
      <c r="D841" s="55" t="s">
        <v>1494</v>
      </c>
      <c r="E841" s="57">
        <v>56.7</v>
      </c>
    </row>
    <row r="842" s="43" customFormat="1" ht="27" customHeight="1" spans="1:5">
      <c r="A842" s="54">
        <v>839</v>
      </c>
      <c r="B842" s="70" t="s">
        <v>1767</v>
      </c>
      <c r="C842" s="55" t="s">
        <v>1493</v>
      </c>
      <c r="D842" s="55" t="s">
        <v>1494</v>
      </c>
      <c r="E842" s="57">
        <v>86.4</v>
      </c>
    </row>
    <row r="843" s="43" customFormat="1" ht="27" customHeight="1" spans="1:5">
      <c r="A843" s="54">
        <v>840</v>
      </c>
      <c r="B843" s="70" t="s">
        <v>1768</v>
      </c>
      <c r="C843" s="55" t="s">
        <v>1493</v>
      </c>
      <c r="D843" s="55" t="s">
        <v>1494</v>
      </c>
      <c r="E843" s="57">
        <v>103.7</v>
      </c>
    </row>
    <row r="844" s="43" customFormat="1" ht="27" customHeight="1" spans="1:5">
      <c r="A844" s="54">
        <v>841</v>
      </c>
      <c r="B844" s="70" t="s">
        <v>1769</v>
      </c>
      <c r="C844" s="55" t="s">
        <v>1493</v>
      </c>
      <c r="D844" s="55" t="s">
        <v>1494</v>
      </c>
      <c r="E844" s="57">
        <v>56.7</v>
      </c>
    </row>
    <row r="845" s="43" customFormat="1" ht="27" customHeight="1" spans="1:5">
      <c r="A845" s="54">
        <v>842</v>
      </c>
      <c r="B845" s="70" t="s">
        <v>1770</v>
      </c>
      <c r="C845" s="55" t="s">
        <v>1493</v>
      </c>
      <c r="D845" s="55" t="s">
        <v>1494</v>
      </c>
      <c r="E845" s="57">
        <v>68</v>
      </c>
    </row>
    <row r="846" s="43" customFormat="1" ht="27" customHeight="1" spans="1:5">
      <c r="A846" s="54">
        <v>843</v>
      </c>
      <c r="B846" s="70" t="s">
        <v>1771</v>
      </c>
      <c r="C846" s="55" t="s">
        <v>1493</v>
      </c>
      <c r="D846" s="55" t="s">
        <v>1494</v>
      </c>
      <c r="E846" s="57">
        <v>21.9</v>
      </c>
    </row>
    <row r="847" s="43" customFormat="1" ht="28.5" spans="1:5">
      <c r="A847" s="54">
        <v>844</v>
      </c>
      <c r="B847" s="70" t="s">
        <v>1772</v>
      </c>
      <c r="C847" s="55" t="s">
        <v>1493</v>
      </c>
      <c r="D847" s="55" t="s">
        <v>1494</v>
      </c>
      <c r="E847" s="57">
        <v>29.2</v>
      </c>
    </row>
    <row r="848" s="43" customFormat="1" ht="36" customHeight="1" spans="1:5">
      <c r="A848" s="54">
        <v>845</v>
      </c>
      <c r="B848" s="70" t="s">
        <v>1773</v>
      </c>
      <c r="C848" s="55" t="s">
        <v>1493</v>
      </c>
      <c r="D848" s="55" t="s">
        <v>1494</v>
      </c>
      <c r="E848" s="57">
        <v>144.7</v>
      </c>
    </row>
    <row r="849" s="43" customFormat="1" ht="31.5" spans="1:5">
      <c r="A849" s="54">
        <v>846</v>
      </c>
      <c r="B849" s="70" t="s">
        <v>1774</v>
      </c>
      <c r="C849" s="55" t="s">
        <v>1493</v>
      </c>
      <c r="D849" s="55" t="s">
        <v>1494</v>
      </c>
      <c r="E849" s="57">
        <v>90.7</v>
      </c>
    </row>
    <row r="850" s="43" customFormat="1" ht="36" customHeight="1" spans="1:5">
      <c r="A850" s="54">
        <v>847</v>
      </c>
      <c r="B850" s="70" t="s">
        <v>1775</v>
      </c>
      <c r="C850" s="55" t="s">
        <v>1493</v>
      </c>
      <c r="D850" s="55" t="s">
        <v>1494</v>
      </c>
      <c r="E850" s="57">
        <v>86.4</v>
      </c>
    </row>
    <row r="851" s="43" customFormat="1" ht="15.75" spans="1:5">
      <c r="A851" s="54">
        <v>848</v>
      </c>
      <c r="B851" s="70" t="s">
        <v>1776</v>
      </c>
      <c r="C851" s="55" t="s">
        <v>1493</v>
      </c>
      <c r="D851" s="55" t="s">
        <v>1494</v>
      </c>
      <c r="E851" s="57">
        <v>972</v>
      </c>
    </row>
    <row r="852" s="43" customFormat="1" ht="31.5" spans="1:5">
      <c r="A852" s="54">
        <v>849</v>
      </c>
      <c r="B852" s="70" t="s">
        <v>1777</v>
      </c>
      <c r="C852" s="55" t="s">
        <v>1493</v>
      </c>
      <c r="D852" s="55" t="s">
        <v>1494</v>
      </c>
      <c r="E852" s="57">
        <v>108</v>
      </c>
    </row>
    <row r="853" s="43" customFormat="1" ht="33" customHeight="1" spans="1:5">
      <c r="A853" s="54">
        <v>850</v>
      </c>
      <c r="B853" s="70" t="s">
        <v>1778</v>
      </c>
      <c r="C853" s="55" t="s">
        <v>1493</v>
      </c>
      <c r="D853" s="55" t="s">
        <v>1494</v>
      </c>
      <c r="E853" s="57">
        <v>494.6</v>
      </c>
    </row>
    <row r="854" s="43" customFormat="1" ht="24" customHeight="1" spans="1:5">
      <c r="A854" s="54">
        <v>851</v>
      </c>
      <c r="B854" s="70" t="s">
        <v>1779</v>
      </c>
      <c r="C854" s="55" t="s">
        <v>1493</v>
      </c>
      <c r="D854" s="55" t="s">
        <v>1494</v>
      </c>
      <c r="E854" s="57">
        <v>21.9</v>
      </c>
    </row>
    <row r="855" s="43" customFormat="1" ht="15.75" spans="1:5">
      <c r="A855" s="54">
        <v>852</v>
      </c>
      <c r="B855" s="70" t="s">
        <v>1780</v>
      </c>
      <c r="C855" s="55" t="s">
        <v>1493</v>
      </c>
      <c r="D855" s="55" t="s">
        <v>1494</v>
      </c>
      <c r="E855" s="57">
        <v>57.6</v>
      </c>
    </row>
    <row r="856" s="41" customFormat="1" ht="28.5" spans="1:5">
      <c r="A856" s="54">
        <v>853</v>
      </c>
      <c r="B856" s="70" t="s">
        <v>1781</v>
      </c>
      <c r="C856" s="55" t="s">
        <v>1493</v>
      </c>
      <c r="D856" s="55" t="s">
        <v>1494</v>
      </c>
      <c r="E856" s="57">
        <v>86.4</v>
      </c>
    </row>
    <row r="857" s="43" customFormat="1" ht="26" customHeight="1" spans="1:5">
      <c r="A857" s="54">
        <v>854</v>
      </c>
      <c r="B857" s="70" t="s">
        <v>1782</v>
      </c>
      <c r="C857" s="55" t="s">
        <v>1493</v>
      </c>
      <c r="D857" s="55" t="s">
        <v>1494</v>
      </c>
      <c r="E857" s="57">
        <v>59.4</v>
      </c>
    </row>
    <row r="858" s="43" customFormat="1" ht="26" customHeight="1" spans="1:5">
      <c r="A858" s="54">
        <v>855</v>
      </c>
      <c r="B858" s="70" t="s">
        <v>1783</v>
      </c>
      <c r="C858" s="55" t="s">
        <v>1493</v>
      </c>
      <c r="D858" s="55" t="s">
        <v>1494</v>
      </c>
      <c r="E858" s="57">
        <v>129.6</v>
      </c>
    </row>
    <row r="859" s="43" customFormat="1" ht="26" customHeight="1" spans="1:5">
      <c r="A859" s="54">
        <v>856</v>
      </c>
      <c r="B859" s="58" t="s">
        <v>1784</v>
      </c>
      <c r="C859" s="55" t="s">
        <v>1493</v>
      </c>
      <c r="D859" s="55" t="s">
        <v>1494</v>
      </c>
      <c r="E859" s="57">
        <v>85.1</v>
      </c>
    </row>
    <row r="860" s="41" customFormat="1" ht="28.5" spans="1:5">
      <c r="A860" s="54">
        <v>857</v>
      </c>
      <c r="B860" s="58" t="s">
        <v>1785</v>
      </c>
      <c r="C860" s="55" t="s">
        <v>1493</v>
      </c>
      <c r="D860" s="55" t="s">
        <v>1494</v>
      </c>
      <c r="E860" s="57">
        <v>100.8</v>
      </c>
    </row>
    <row r="861" s="43" customFormat="1" ht="28" customHeight="1" spans="1:5">
      <c r="A861" s="54">
        <v>858</v>
      </c>
      <c r="B861" s="58" t="s">
        <v>1786</v>
      </c>
      <c r="C861" s="55" t="s">
        <v>1493</v>
      </c>
      <c r="D861" s="55" t="s">
        <v>1494</v>
      </c>
      <c r="E861" s="57">
        <v>93.2</v>
      </c>
    </row>
    <row r="862" s="41" customFormat="1" ht="28" customHeight="1" spans="1:5">
      <c r="A862" s="54">
        <v>859</v>
      </c>
      <c r="B862" s="58" t="s">
        <v>1787</v>
      </c>
      <c r="C862" s="55" t="s">
        <v>1493</v>
      </c>
      <c r="D862" s="55" t="s">
        <v>1494</v>
      </c>
      <c r="E862" s="57">
        <v>144</v>
      </c>
    </row>
    <row r="863" s="41" customFormat="1" ht="28" customHeight="1" spans="1:5">
      <c r="A863" s="54">
        <v>860</v>
      </c>
      <c r="B863" s="58" t="s">
        <v>1788</v>
      </c>
      <c r="C863" s="55" t="s">
        <v>1493</v>
      </c>
      <c r="D863" s="55" t="s">
        <v>1494</v>
      </c>
      <c r="E863" s="57">
        <v>57.6</v>
      </c>
    </row>
    <row r="864" s="41" customFormat="1" ht="28" customHeight="1" spans="1:5">
      <c r="A864" s="54">
        <v>861</v>
      </c>
      <c r="B864" s="73" t="s">
        <v>1789</v>
      </c>
      <c r="C864" s="55" t="s">
        <v>1493</v>
      </c>
      <c r="D864" s="55" t="s">
        <v>1494</v>
      </c>
      <c r="E864" s="57">
        <v>81</v>
      </c>
    </row>
    <row r="865" s="41" customFormat="1" ht="28" customHeight="1" spans="1:5">
      <c r="A865" s="54">
        <v>862</v>
      </c>
      <c r="B865" s="58" t="s">
        <v>1790</v>
      </c>
      <c r="C865" s="55" t="s">
        <v>1493</v>
      </c>
      <c r="D865" s="55" t="s">
        <v>1494</v>
      </c>
      <c r="E865" s="57">
        <v>93.6</v>
      </c>
    </row>
    <row r="866" s="41" customFormat="1" ht="28" customHeight="1" spans="1:5">
      <c r="A866" s="54">
        <v>863</v>
      </c>
      <c r="B866" s="73" t="s">
        <v>1791</v>
      </c>
      <c r="C866" s="55" t="s">
        <v>1493</v>
      </c>
      <c r="D866" s="55" t="s">
        <v>1494</v>
      </c>
      <c r="E866" s="57">
        <v>43.2</v>
      </c>
    </row>
    <row r="867" s="41" customFormat="1" ht="28" customHeight="1" spans="1:5">
      <c r="A867" s="54">
        <v>864</v>
      </c>
      <c r="B867" s="73" t="s">
        <v>1792</v>
      </c>
      <c r="C867" s="55" t="s">
        <v>1493</v>
      </c>
      <c r="D867" s="55" t="s">
        <v>1494</v>
      </c>
      <c r="E867" s="57">
        <v>43.2</v>
      </c>
    </row>
    <row r="868" s="41" customFormat="1" ht="28" customHeight="1" spans="1:5">
      <c r="A868" s="54">
        <v>865</v>
      </c>
      <c r="B868" s="70" t="s">
        <v>1793</v>
      </c>
      <c r="C868" s="55" t="s">
        <v>1493</v>
      </c>
      <c r="D868" s="55" t="s">
        <v>1494</v>
      </c>
      <c r="E868" s="57">
        <v>115.2</v>
      </c>
    </row>
    <row r="869" s="41" customFormat="1" ht="28" customHeight="1" spans="1:5">
      <c r="A869" s="54">
        <v>866</v>
      </c>
      <c r="B869" s="70" t="s">
        <v>1794</v>
      </c>
      <c r="C869" s="55" t="s">
        <v>1493</v>
      </c>
      <c r="D869" s="55" t="s">
        <v>1494</v>
      </c>
      <c r="E869" s="57">
        <v>57.6</v>
      </c>
    </row>
    <row r="870" s="41" customFormat="1" ht="15.75" spans="1:5">
      <c r="A870" s="54">
        <v>867</v>
      </c>
      <c r="B870" s="70" t="s">
        <v>1795</v>
      </c>
      <c r="C870" s="55" t="s">
        <v>1493</v>
      </c>
      <c r="D870" s="55" t="s">
        <v>1494</v>
      </c>
      <c r="E870" s="57">
        <v>149</v>
      </c>
    </row>
    <row r="871" s="41" customFormat="1" ht="29" customHeight="1" spans="1:5">
      <c r="A871" s="54">
        <v>868</v>
      </c>
      <c r="B871" s="70" t="s">
        <v>1796</v>
      </c>
      <c r="C871" s="55" t="s">
        <v>1493</v>
      </c>
      <c r="D871" s="55" t="s">
        <v>1494</v>
      </c>
      <c r="E871" s="57">
        <v>62.6</v>
      </c>
    </row>
    <row r="872" s="41" customFormat="1" ht="29" customHeight="1" spans="1:5">
      <c r="A872" s="54">
        <v>869</v>
      </c>
      <c r="B872" s="70" t="s">
        <v>1797</v>
      </c>
      <c r="C872" s="55" t="s">
        <v>1493</v>
      </c>
      <c r="D872" s="55" t="s">
        <v>1494</v>
      </c>
      <c r="E872" s="57">
        <v>144</v>
      </c>
    </row>
    <row r="873" s="41" customFormat="1" ht="15.75" spans="1:5">
      <c r="A873" s="54">
        <v>870</v>
      </c>
      <c r="B873" s="70" t="s">
        <v>1798</v>
      </c>
      <c r="C873" s="55" t="s">
        <v>1493</v>
      </c>
      <c r="D873" s="55" t="s">
        <v>1494</v>
      </c>
      <c r="E873" s="57">
        <v>144</v>
      </c>
    </row>
    <row r="874" s="41" customFormat="1" ht="27" customHeight="1" spans="1:5">
      <c r="A874" s="54">
        <v>871</v>
      </c>
      <c r="B874" s="70" t="s">
        <v>1799</v>
      </c>
      <c r="C874" s="55" t="s">
        <v>1493</v>
      </c>
      <c r="D874" s="55" t="s">
        <v>1494</v>
      </c>
      <c r="E874" s="57">
        <v>151.2</v>
      </c>
    </row>
    <row r="875" s="41" customFormat="1" ht="27" customHeight="1" spans="1:5">
      <c r="A875" s="54">
        <v>872</v>
      </c>
      <c r="B875" s="70" t="s">
        <v>1800</v>
      </c>
      <c r="C875" s="55" t="s">
        <v>1493</v>
      </c>
      <c r="D875" s="55" t="s">
        <v>1494</v>
      </c>
      <c r="E875" s="57">
        <v>151.2</v>
      </c>
    </row>
    <row r="876" s="41" customFormat="1" ht="27" customHeight="1" spans="1:5">
      <c r="A876" s="54">
        <v>873</v>
      </c>
      <c r="B876" s="70" t="s">
        <v>1801</v>
      </c>
      <c r="C876" s="55" t="s">
        <v>1493</v>
      </c>
      <c r="D876" s="55" t="s">
        <v>1494</v>
      </c>
      <c r="E876" s="57">
        <v>158.4</v>
      </c>
    </row>
    <row r="877" s="41" customFormat="1" ht="27" customHeight="1" spans="1:5">
      <c r="A877" s="54">
        <v>874</v>
      </c>
      <c r="B877" s="70" t="s">
        <v>1802</v>
      </c>
      <c r="C877" s="55" t="s">
        <v>1493</v>
      </c>
      <c r="D877" s="55" t="s">
        <v>1494</v>
      </c>
      <c r="E877" s="57">
        <v>46.8</v>
      </c>
    </row>
    <row r="878" s="41" customFormat="1" ht="27" customHeight="1" spans="1:5">
      <c r="A878" s="54">
        <v>875</v>
      </c>
      <c r="B878" s="70" t="s">
        <v>1803</v>
      </c>
      <c r="C878" s="55" t="s">
        <v>1493</v>
      </c>
      <c r="D878" s="55" t="s">
        <v>1494</v>
      </c>
      <c r="E878" s="57">
        <v>81</v>
      </c>
    </row>
    <row r="879" s="41" customFormat="1" ht="27" customHeight="1" spans="1:5">
      <c r="A879" s="54">
        <v>876</v>
      </c>
      <c r="B879" s="70" t="s">
        <v>1804</v>
      </c>
      <c r="C879" s="55" t="s">
        <v>1493</v>
      </c>
      <c r="D879" s="55" t="s">
        <v>1494</v>
      </c>
      <c r="E879" s="57">
        <v>237.6</v>
      </c>
    </row>
    <row r="880" s="41" customFormat="1" ht="27" customHeight="1" spans="1:5">
      <c r="A880" s="54">
        <v>877</v>
      </c>
      <c r="B880" s="70" t="s">
        <v>1805</v>
      </c>
      <c r="C880" s="55" t="s">
        <v>1493</v>
      </c>
      <c r="D880" s="55" t="s">
        <v>1494</v>
      </c>
      <c r="E880" s="57">
        <v>149</v>
      </c>
    </row>
    <row r="881" s="43" customFormat="1" ht="27" customHeight="1" spans="1:5">
      <c r="A881" s="54">
        <v>878</v>
      </c>
      <c r="B881" s="70" t="s">
        <v>1806</v>
      </c>
      <c r="C881" s="55" t="s">
        <v>1493</v>
      </c>
      <c r="D881" s="55" t="s">
        <v>1494</v>
      </c>
      <c r="E881" s="57">
        <v>21.9</v>
      </c>
    </row>
    <row r="882" s="43" customFormat="1" ht="27" customHeight="1" spans="1:5">
      <c r="A882" s="54">
        <v>879</v>
      </c>
      <c r="B882" s="70" t="s">
        <v>1807</v>
      </c>
      <c r="C882" s="55" t="s">
        <v>1493</v>
      </c>
      <c r="D882" s="55" t="s">
        <v>1494</v>
      </c>
      <c r="E882" s="57">
        <v>2300</v>
      </c>
    </row>
    <row r="883" s="43" customFormat="1" ht="27" customHeight="1" spans="1:5">
      <c r="A883" s="54">
        <v>880</v>
      </c>
      <c r="B883" s="70" t="s">
        <v>1808</v>
      </c>
      <c r="C883" s="55" t="s">
        <v>1493</v>
      </c>
      <c r="D883" s="55" t="s">
        <v>1494</v>
      </c>
      <c r="E883" s="57">
        <v>68</v>
      </c>
    </row>
    <row r="884" s="43" customFormat="1" ht="27" customHeight="1" spans="1:5">
      <c r="A884" s="54">
        <v>881</v>
      </c>
      <c r="B884" s="58" t="s">
        <v>1809</v>
      </c>
      <c r="C884" s="55" t="s">
        <v>1493</v>
      </c>
      <c r="D884" s="55" t="s">
        <v>1494</v>
      </c>
      <c r="E884" s="57">
        <v>180</v>
      </c>
    </row>
    <row r="885" s="43" customFormat="1" ht="27" customHeight="1" spans="1:5">
      <c r="A885" s="54">
        <v>882</v>
      </c>
      <c r="B885" s="70" t="s">
        <v>1810</v>
      </c>
      <c r="C885" s="55" t="s">
        <v>1493</v>
      </c>
      <c r="D885" s="55" t="s">
        <v>1494</v>
      </c>
      <c r="E885" s="57">
        <v>21.9</v>
      </c>
    </row>
    <row r="886" s="41" customFormat="1" ht="27" customHeight="1" spans="1:5">
      <c r="A886" s="54">
        <v>883</v>
      </c>
      <c r="B886" s="70" t="s">
        <v>1811</v>
      </c>
      <c r="C886" s="55" t="s">
        <v>1493</v>
      </c>
      <c r="D886" s="55" t="s">
        <v>1494</v>
      </c>
      <c r="E886" s="57">
        <v>576</v>
      </c>
    </row>
    <row r="887" s="43" customFormat="1" ht="27" customHeight="1" spans="1:5">
      <c r="A887" s="54">
        <v>884</v>
      </c>
      <c r="B887" s="70" t="s">
        <v>1812</v>
      </c>
      <c r="C887" s="55" t="s">
        <v>1493</v>
      </c>
      <c r="D887" s="55" t="s">
        <v>1494</v>
      </c>
      <c r="E887" s="57">
        <v>21.9</v>
      </c>
    </row>
    <row r="888" s="41" customFormat="1" ht="27" customHeight="1" spans="1:5">
      <c r="A888" s="54">
        <v>885</v>
      </c>
      <c r="B888" s="70" t="s">
        <v>1813</v>
      </c>
      <c r="C888" s="55" t="s">
        <v>1493</v>
      </c>
      <c r="D888" s="55" t="s">
        <v>1494</v>
      </c>
      <c r="E888" s="57">
        <v>2700</v>
      </c>
    </row>
    <row r="889" s="43" customFormat="1" ht="27" customHeight="1" spans="1:5">
      <c r="A889" s="54">
        <v>886</v>
      </c>
      <c r="B889" s="70" t="s">
        <v>1814</v>
      </c>
      <c r="C889" s="55" t="s">
        <v>1493</v>
      </c>
      <c r="D889" s="55" t="s">
        <v>1494</v>
      </c>
      <c r="E889" s="57">
        <v>116.6</v>
      </c>
    </row>
    <row r="890" s="43" customFormat="1" ht="27" customHeight="1" spans="1:5">
      <c r="A890" s="54">
        <v>887</v>
      </c>
      <c r="B890" s="70" t="s">
        <v>1815</v>
      </c>
      <c r="C890" s="55" t="s">
        <v>1493</v>
      </c>
      <c r="D890" s="55" t="s">
        <v>1494</v>
      </c>
      <c r="E890" s="57">
        <v>21.9</v>
      </c>
    </row>
    <row r="891" s="43" customFormat="1" ht="27" customHeight="1" spans="1:5">
      <c r="A891" s="54">
        <v>888</v>
      </c>
      <c r="B891" s="70" t="s">
        <v>1816</v>
      </c>
      <c r="C891" s="55" t="s">
        <v>1493</v>
      </c>
      <c r="D891" s="55" t="s">
        <v>1494</v>
      </c>
      <c r="E891" s="57">
        <v>90</v>
      </c>
    </row>
    <row r="892" s="43" customFormat="1" ht="27" customHeight="1" spans="1:5">
      <c r="A892" s="54">
        <v>889</v>
      </c>
      <c r="B892" s="70" t="s">
        <v>1817</v>
      </c>
      <c r="C892" s="55" t="s">
        <v>1493</v>
      </c>
      <c r="D892" s="55" t="s">
        <v>1494</v>
      </c>
      <c r="E892" s="57">
        <v>21.9</v>
      </c>
    </row>
    <row r="893" s="43" customFormat="1" ht="26" customHeight="1" spans="1:5">
      <c r="A893" s="54">
        <v>890</v>
      </c>
      <c r="B893" s="58" t="s">
        <v>1818</v>
      </c>
      <c r="C893" s="55" t="s">
        <v>1493</v>
      </c>
      <c r="D893" s="55" t="s">
        <v>1494</v>
      </c>
      <c r="E893" s="57">
        <v>21.9</v>
      </c>
    </row>
    <row r="894" s="43" customFormat="1" ht="26" customHeight="1" spans="1:5">
      <c r="A894" s="54">
        <v>891</v>
      </c>
      <c r="B894" s="58" t="s">
        <v>1819</v>
      </c>
      <c r="C894" s="55" t="s">
        <v>1493</v>
      </c>
      <c r="D894" s="55" t="s">
        <v>1494</v>
      </c>
      <c r="E894" s="57">
        <v>85.1</v>
      </c>
    </row>
    <row r="895" s="41" customFormat="1" ht="26" customHeight="1" spans="1:5">
      <c r="A895" s="54">
        <v>892</v>
      </c>
      <c r="B895" s="58" t="s">
        <v>1820</v>
      </c>
      <c r="C895" s="55" t="s">
        <v>1493</v>
      </c>
      <c r="D895" s="55" t="s">
        <v>1494</v>
      </c>
      <c r="E895" s="57">
        <v>36</v>
      </c>
    </row>
    <row r="896" s="41" customFormat="1" ht="26" customHeight="1" spans="1:5">
      <c r="A896" s="54">
        <v>893</v>
      </c>
      <c r="B896" s="58" t="s">
        <v>1821</v>
      </c>
      <c r="C896" s="55" t="s">
        <v>1493</v>
      </c>
      <c r="D896" s="55" t="s">
        <v>1494</v>
      </c>
      <c r="E896" s="57">
        <v>57.6</v>
      </c>
    </row>
    <row r="897" s="41" customFormat="1" ht="26" customHeight="1" spans="1:5">
      <c r="A897" s="54">
        <v>894</v>
      </c>
      <c r="B897" s="58" t="s">
        <v>1822</v>
      </c>
      <c r="C897" s="55" t="s">
        <v>1493</v>
      </c>
      <c r="D897" s="55" t="s">
        <v>1494</v>
      </c>
      <c r="E897" s="57">
        <v>604.8</v>
      </c>
    </row>
    <row r="898" s="41" customFormat="1" ht="26" customHeight="1" spans="1:5">
      <c r="A898" s="54">
        <v>895</v>
      </c>
      <c r="B898" s="58" t="s">
        <v>1823</v>
      </c>
      <c r="C898" s="55" t="s">
        <v>1493</v>
      </c>
      <c r="D898" s="55" t="s">
        <v>1494</v>
      </c>
      <c r="E898" s="57">
        <v>79.2</v>
      </c>
    </row>
    <row r="899" s="41" customFormat="1" ht="26" customHeight="1" spans="1:5">
      <c r="A899" s="54">
        <v>896</v>
      </c>
      <c r="B899" s="58" t="s">
        <v>1824</v>
      </c>
      <c r="C899" s="55" t="s">
        <v>1493</v>
      </c>
      <c r="D899" s="55" t="s">
        <v>1494</v>
      </c>
      <c r="E899" s="57">
        <v>34.6</v>
      </c>
    </row>
    <row r="900" s="41" customFormat="1" ht="26" customHeight="1" spans="1:5">
      <c r="A900" s="54">
        <v>897</v>
      </c>
      <c r="B900" s="58" t="s">
        <v>1825</v>
      </c>
      <c r="C900" s="55" t="s">
        <v>1493</v>
      </c>
      <c r="D900" s="55" t="s">
        <v>1494</v>
      </c>
      <c r="E900" s="57">
        <v>175.5</v>
      </c>
    </row>
    <row r="901" s="41" customFormat="1" ht="26" customHeight="1" spans="1:5">
      <c r="A901" s="54">
        <v>898</v>
      </c>
      <c r="B901" s="58" t="s">
        <v>1826</v>
      </c>
      <c r="C901" s="55" t="s">
        <v>1493</v>
      </c>
      <c r="D901" s="55" t="s">
        <v>1494</v>
      </c>
      <c r="E901" s="57">
        <v>144</v>
      </c>
    </row>
    <row r="902" s="41" customFormat="1" ht="26" customHeight="1" spans="1:5">
      <c r="A902" s="54">
        <v>899</v>
      </c>
      <c r="B902" s="58" t="s">
        <v>1827</v>
      </c>
      <c r="C902" s="55" t="s">
        <v>1493</v>
      </c>
      <c r="D902" s="55" t="s">
        <v>1494</v>
      </c>
      <c r="E902" s="57">
        <v>144</v>
      </c>
    </row>
    <row r="903" s="41" customFormat="1" ht="26" customHeight="1" spans="1:5">
      <c r="A903" s="54">
        <v>900</v>
      </c>
      <c r="B903" s="58" t="s">
        <v>1828</v>
      </c>
      <c r="C903" s="55" t="s">
        <v>1493</v>
      </c>
      <c r="D903" s="55" t="s">
        <v>1494</v>
      </c>
      <c r="E903" s="57">
        <v>175.5</v>
      </c>
    </row>
    <row r="904" s="41" customFormat="1" ht="26" customHeight="1" spans="1:5">
      <c r="A904" s="54">
        <v>901</v>
      </c>
      <c r="B904" s="58" t="s">
        <v>1829</v>
      </c>
      <c r="C904" s="55" t="s">
        <v>1493</v>
      </c>
      <c r="D904" s="55" t="s">
        <v>1494</v>
      </c>
      <c r="E904" s="57">
        <v>43.2</v>
      </c>
    </row>
    <row r="905" s="41" customFormat="1" ht="26" customHeight="1" spans="1:5">
      <c r="A905" s="54">
        <v>902</v>
      </c>
      <c r="B905" s="58" t="s">
        <v>1830</v>
      </c>
      <c r="C905" s="55" t="s">
        <v>1493</v>
      </c>
      <c r="D905" s="55" t="s">
        <v>1494</v>
      </c>
      <c r="E905" s="57">
        <v>175.5</v>
      </c>
    </row>
    <row r="906" s="41" customFormat="1" ht="26" customHeight="1" spans="1:5">
      <c r="A906" s="54">
        <v>903</v>
      </c>
      <c r="B906" s="58" t="s">
        <v>1831</v>
      </c>
      <c r="C906" s="55" t="s">
        <v>1493</v>
      </c>
      <c r="D906" s="55" t="s">
        <v>1494</v>
      </c>
      <c r="E906" s="57">
        <v>175.5</v>
      </c>
    </row>
    <row r="907" s="41" customFormat="1" ht="26" customHeight="1" spans="1:5">
      <c r="A907" s="54">
        <v>904</v>
      </c>
      <c r="B907" s="58" t="s">
        <v>1832</v>
      </c>
      <c r="C907" s="55" t="s">
        <v>1493</v>
      </c>
      <c r="D907" s="55" t="s">
        <v>1494</v>
      </c>
      <c r="E907" s="57">
        <v>79.2</v>
      </c>
    </row>
    <row r="908" s="41" customFormat="1" ht="26" customHeight="1" spans="1:5">
      <c r="A908" s="54">
        <v>905</v>
      </c>
      <c r="B908" s="58" t="s">
        <v>1833</v>
      </c>
      <c r="C908" s="55" t="s">
        <v>1493</v>
      </c>
      <c r="D908" s="55" t="s">
        <v>1494</v>
      </c>
      <c r="E908" s="57">
        <v>117</v>
      </c>
    </row>
    <row r="909" s="41" customFormat="1" ht="26" customHeight="1" spans="1:5">
      <c r="A909" s="54">
        <v>906</v>
      </c>
      <c r="B909" s="58" t="s">
        <v>1834</v>
      </c>
      <c r="C909" s="55" t="s">
        <v>1493</v>
      </c>
      <c r="D909" s="55" t="s">
        <v>1494</v>
      </c>
      <c r="E909" s="57">
        <v>234</v>
      </c>
    </row>
    <row r="910" s="43" customFormat="1" ht="26" customHeight="1" spans="1:5">
      <c r="A910" s="54">
        <v>907</v>
      </c>
      <c r="B910" s="70" t="s">
        <v>1835</v>
      </c>
      <c r="C910" s="55" t="s">
        <v>1493</v>
      </c>
      <c r="D910" s="55" t="s">
        <v>1494</v>
      </c>
      <c r="E910" s="57">
        <v>170.1</v>
      </c>
    </row>
    <row r="911" s="41" customFormat="1" ht="42" customHeight="1" spans="1:5">
      <c r="A911" s="54">
        <v>908</v>
      </c>
      <c r="B911" s="71" t="s">
        <v>1836</v>
      </c>
      <c r="C911" s="55" t="s">
        <v>1493</v>
      </c>
      <c r="D911" s="55" t="s">
        <v>1494</v>
      </c>
      <c r="E911" s="57">
        <v>86.4</v>
      </c>
    </row>
    <row r="912" s="43" customFormat="1" ht="27" customHeight="1" spans="1:5">
      <c r="A912" s="54">
        <v>909</v>
      </c>
      <c r="B912" s="71" t="s">
        <v>1837</v>
      </c>
      <c r="C912" s="55" t="s">
        <v>1493</v>
      </c>
      <c r="D912" s="55" t="s">
        <v>1494</v>
      </c>
      <c r="E912" s="57">
        <v>900</v>
      </c>
    </row>
    <row r="913" s="43" customFormat="1" ht="27" customHeight="1" spans="1:5">
      <c r="A913" s="54">
        <v>910</v>
      </c>
      <c r="B913" s="70" t="s">
        <v>1838</v>
      </c>
      <c r="C913" s="55" t="s">
        <v>1493</v>
      </c>
      <c r="D913" s="55" t="s">
        <v>1494</v>
      </c>
      <c r="E913" s="57">
        <v>57.6</v>
      </c>
    </row>
    <row r="914" s="43" customFormat="1" ht="27" customHeight="1" spans="1:5">
      <c r="A914" s="54">
        <v>911</v>
      </c>
      <c r="B914" s="71" t="s">
        <v>1839</v>
      </c>
      <c r="C914" s="55" t="s">
        <v>1493</v>
      </c>
      <c r="D914" s="55" t="s">
        <v>1494</v>
      </c>
      <c r="E914" s="57">
        <v>144</v>
      </c>
    </row>
    <row r="915" s="41" customFormat="1" ht="42" customHeight="1" spans="1:5">
      <c r="A915" s="54">
        <v>912</v>
      </c>
      <c r="B915" s="71" t="s">
        <v>1840</v>
      </c>
      <c r="C915" s="55" t="s">
        <v>1493</v>
      </c>
      <c r="D915" s="55" t="s">
        <v>1494</v>
      </c>
      <c r="E915" s="57">
        <v>1800</v>
      </c>
    </row>
    <row r="916" s="43" customFormat="1" ht="42" customHeight="1" spans="1:5">
      <c r="A916" s="54">
        <v>913</v>
      </c>
      <c r="B916" s="70" t="s">
        <v>1841</v>
      </c>
      <c r="C916" s="55" t="s">
        <v>1493</v>
      </c>
      <c r="D916" s="55" t="s">
        <v>1494</v>
      </c>
      <c r="E916" s="57">
        <v>72</v>
      </c>
    </row>
    <row r="917" s="43" customFormat="1" ht="42" customHeight="1" spans="1:5">
      <c r="A917" s="54">
        <v>914</v>
      </c>
      <c r="B917" s="74" t="s">
        <v>1842</v>
      </c>
      <c r="C917" s="55" t="s">
        <v>1493</v>
      </c>
      <c r="D917" s="55" t="s">
        <v>1494</v>
      </c>
      <c r="E917" s="57">
        <v>115.2</v>
      </c>
    </row>
    <row r="918" s="41" customFormat="1" ht="42" customHeight="1" spans="1:5">
      <c r="A918" s="54">
        <v>915</v>
      </c>
      <c r="B918" s="71" t="s">
        <v>1843</v>
      </c>
      <c r="C918" s="55" t="s">
        <v>1493</v>
      </c>
      <c r="D918" s="55" t="s">
        <v>1494</v>
      </c>
      <c r="E918" s="57">
        <v>960</v>
      </c>
    </row>
    <row r="919" s="43" customFormat="1" ht="42" customHeight="1" spans="1:5">
      <c r="A919" s="54">
        <v>916</v>
      </c>
      <c r="B919" s="70" t="s">
        <v>1844</v>
      </c>
      <c r="C919" s="55" t="s">
        <v>1493</v>
      </c>
      <c r="D919" s="55" t="s">
        <v>1494</v>
      </c>
      <c r="E919" s="57">
        <v>63</v>
      </c>
    </row>
    <row r="920" s="43" customFormat="1" ht="31.5" spans="1:5">
      <c r="A920" s="54">
        <v>917</v>
      </c>
      <c r="B920" s="71" t="s">
        <v>1845</v>
      </c>
      <c r="C920" s="55" t="s">
        <v>1493</v>
      </c>
      <c r="D920" s="55" t="s">
        <v>1494</v>
      </c>
      <c r="E920" s="57">
        <v>136.1</v>
      </c>
    </row>
    <row r="921" s="41" customFormat="1" ht="24" customHeight="1" spans="1:5">
      <c r="A921" s="54">
        <v>918</v>
      </c>
      <c r="B921" s="71" t="s">
        <v>1846</v>
      </c>
      <c r="C921" s="55" t="s">
        <v>1493</v>
      </c>
      <c r="D921" s="55" t="s">
        <v>1494</v>
      </c>
      <c r="E921" s="57">
        <v>432</v>
      </c>
    </row>
    <row r="922" s="43" customFormat="1" ht="24" customHeight="1" spans="1:5">
      <c r="A922" s="54">
        <v>919</v>
      </c>
      <c r="B922" s="70" t="s">
        <v>1847</v>
      </c>
      <c r="C922" s="55" t="s">
        <v>1493</v>
      </c>
      <c r="D922" s="55" t="s">
        <v>1494</v>
      </c>
      <c r="E922" s="57">
        <v>72.1</v>
      </c>
    </row>
    <row r="923" s="43" customFormat="1" ht="24" customHeight="1" spans="1:5">
      <c r="A923" s="54">
        <v>920</v>
      </c>
      <c r="B923" s="70" t="s">
        <v>1848</v>
      </c>
      <c r="C923" s="55" t="s">
        <v>1493</v>
      </c>
      <c r="D923" s="55" t="s">
        <v>1494</v>
      </c>
      <c r="E923" s="57">
        <v>288</v>
      </c>
    </row>
    <row r="924" s="43" customFormat="1" ht="24" customHeight="1" spans="1:5">
      <c r="A924" s="54">
        <v>921</v>
      </c>
      <c r="B924" s="70" t="s">
        <v>1849</v>
      </c>
      <c r="C924" s="55" t="s">
        <v>1493</v>
      </c>
      <c r="D924" s="55" t="s">
        <v>1494</v>
      </c>
      <c r="E924" s="57">
        <v>1335</v>
      </c>
    </row>
    <row r="925" s="43" customFormat="1" ht="24" customHeight="1" spans="1:5">
      <c r="A925" s="54">
        <v>922</v>
      </c>
      <c r="B925" s="70" t="s">
        <v>1850</v>
      </c>
      <c r="C925" s="55" t="s">
        <v>1493</v>
      </c>
      <c r="D925" s="55" t="s">
        <v>1494</v>
      </c>
      <c r="E925" s="57">
        <v>226.8</v>
      </c>
    </row>
    <row r="926" s="43" customFormat="1" ht="24" customHeight="1" spans="1:5">
      <c r="A926" s="54">
        <v>923</v>
      </c>
      <c r="B926" s="70" t="s">
        <v>1851</v>
      </c>
      <c r="C926" s="55" t="s">
        <v>1493</v>
      </c>
      <c r="D926" s="55" t="s">
        <v>1494</v>
      </c>
      <c r="E926" s="57">
        <v>864</v>
      </c>
    </row>
    <row r="927" s="43" customFormat="1" ht="24" customHeight="1" spans="1:5">
      <c r="A927" s="54">
        <v>924</v>
      </c>
      <c r="B927" s="70" t="s">
        <v>1852</v>
      </c>
      <c r="C927" s="55" t="s">
        <v>1493</v>
      </c>
      <c r="D927" s="55" t="s">
        <v>1494</v>
      </c>
      <c r="E927" s="57">
        <v>97.2</v>
      </c>
    </row>
    <row r="928" s="43" customFormat="1" ht="24" customHeight="1" spans="1:5">
      <c r="A928" s="54">
        <v>925</v>
      </c>
      <c r="B928" s="70" t="s">
        <v>1853</v>
      </c>
      <c r="C928" s="55" t="s">
        <v>1493</v>
      </c>
      <c r="D928" s="55" t="s">
        <v>1494</v>
      </c>
      <c r="E928" s="57">
        <v>1080</v>
      </c>
    </row>
    <row r="929" s="43" customFormat="1" ht="24" customHeight="1" spans="1:5">
      <c r="A929" s="54">
        <v>926</v>
      </c>
      <c r="B929" s="58" t="s">
        <v>1854</v>
      </c>
      <c r="C929" s="55" t="s">
        <v>1493</v>
      </c>
      <c r="D929" s="55" t="s">
        <v>1494</v>
      </c>
      <c r="E929" s="57">
        <v>518.4</v>
      </c>
    </row>
    <row r="930" s="43" customFormat="1" ht="24" customHeight="1" spans="1:5">
      <c r="A930" s="54">
        <v>927</v>
      </c>
      <c r="B930" s="70" t="s">
        <v>1855</v>
      </c>
      <c r="C930" s="55" t="s">
        <v>1493</v>
      </c>
      <c r="D930" s="55" t="s">
        <v>1494</v>
      </c>
      <c r="E930" s="57">
        <v>172.8</v>
      </c>
    </row>
    <row r="931" s="43" customFormat="1" ht="24" customHeight="1" spans="1:5">
      <c r="A931" s="54">
        <v>928</v>
      </c>
      <c r="B931" s="70" t="s">
        <v>1856</v>
      </c>
      <c r="C931" s="55" t="s">
        <v>1493</v>
      </c>
      <c r="D931" s="55" t="s">
        <v>1494</v>
      </c>
      <c r="E931" s="57">
        <v>80</v>
      </c>
    </row>
    <row r="932" s="43" customFormat="1" ht="24" customHeight="1" spans="1:5">
      <c r="A932" s="54">
        <v>929</v>
      </c>
      <c r="B932" s="70" t="s">
        <v>1857</v>
      </c>
      <c r="C932" s="55" t="s">
        <v>1493</v>
      </c>
      <c r="D932" s="55" t="s">
        <v>1494</v>
      </c>
      <c r="E932" s="57">
        <v>80</v>
      </c>
    </row>
    <row r="933" s="43" customFormat="1" ht="24" customHeight="1" spans="1:5">
      <c r="A933" s="54">
        <v>930</v>
      </c>
      <c r="B933" s="70" t="s">
        <v>1858</v>
      </c>
      <c r="C933" s="55" t="s">
        <v>1493</v>
      </c>
      <c r="D933" s="55" t="s">
        <v>1494</v>
      </c>
      <c r="E933" s="57">
        <v>129.6</v>
      </c>
    </row>
    <row r="934" s="43" customFormat="1" ht="24" customHeight="1" spans="1:5">
      <c r="A934" s="54">
        <v>931</v>
      </c>
      <c r="B934" s="70" t="s">
        <v>1859</v>
      </c>
      <c r="C934" s="55" t="s">
        <v>1493</v>
      </c>
      <c r="D934" s="55" t="s">
        <v>1494</v>
      </c>
      <c r="E934" s="57">
        <v>21.9</v>
      </c>
    </row>
    <row r="935" s="43" customFormat="1" ht="24" customHeight="1" spans="1:5">
      <c r="A935" s="54">
        <v>932</v>
      </c>
      <c r="B935" s="70" t="s">
        <v>1860</v>
      </c>
      <c r="C935" s="55" t="s">
        <v>1493</v>
      </c>
      <c r="D935" s="55" t="s">
        <v>1494</v>
      </c>
      <c r="E935" s="57">
        <v>171.7</v>
      </c>
    </row>
    <row r="936" s="43" customFormat="1" ht="24" customHeight="1" spans="1:5">
      <c r="A936" s="54">
        <v>933</v>
      </c>
      <c r="B936" s="70" t="s">
        <v>1861</v>
      </c>
      <c r="C936" s="55" t="s">
        <v>1493</v>
      </c>
      <c r="D936" s="55" t="s">
        <v>1494</v>
      </c>
      <c r="E936" s="57">
        <v>72.9</v>
      </c>
    </row>
    <row r="937" s="43" customFormat="1" ht="24" customHeight="1" spans="1:5">
      <c r="A937" s="54">
        <v>934</v>
      </c>
      <c r="B937" s="70" t="s">
        <v>1862</v>
      </c>
      <c r="C937" s="55" t="s">
        <v>1493</v>
      </c>
      <c r="D937" s="55" t="s">
        <v>1494</v>
      </c>
      <c r="E937" s="57">
        <v>21.9</v>
      </c>
    </row>
    <row r="938" s="43" customFormat="1" ht="24" customHeight="1" spans="1:5">
      <c r="A938" s="54">
        <v>935</v>
      </c>
      <c r="B938" s="58" t="s">
        <v>1863</v>
      </c>
      <c r="C938" s="55" t="s">
        <v>1493</v>
      </c>
      <c r="D938" s="55" t="s">
        <v>1494</v>
      </c>
      <c r="E938" s="57">
        <v>189</v>
      </c>
    </row>
    <row r="939" s="43" customFormat="1" ht="24" customHeight="1" spans="1:5">
      <c r="A939" s="54">
        <v>936</v>
      </c>
      <c r="B939" s="70" t="s">
        <v>1864</v>
      </c>
      <c r="C939" s="55" t="s">
        <v>1493</v>
      </c>
      <c r="D939" s="55" t="s">
        <v>1494</v>
      </c>
      <c r="E939" s="57">
        <v>43.2</v>
      </c>
    </row>
    <row r="940" s="43" customFormat="1" ht="24" customHeight="1" spans="1:5">
      <c r="A940" s="54">
        <v>937</v>
      </c>
      <c r="B940" s="58" t="s">
        <v>1865</v>
      </c>
      <c r="C940" s="55" t="s">
        <v>1493</v>
      </c>
      <c r="D940" s="55" t="s">
        <v>1494</v>
      </c>
      <c r="E940" s="57">
        <v>151.2</v>
      </c>
    </row>
    <row r="941" s="43" customFormat="1" ht="24" customHeight="1" spans="1:5">
      <c r="A941" s="54">
        <v>938</v>
      </c>
      <c r="B941" s="58" t="s">
        <v>1866</v>
      </c>
      <c r="C941" s="59" t="s">
        <v>1867</v>
      </c>
      <c r="D941" s="55" t="s">
        <v>1494</v>
      </c>
      <c r="E941" s="57">
        <v>504</v>
      </c>
    </row>
    <row r="942" s="43" customFormat="1" ht="24" customHeight="1" spans="1:5">
      <c r="A942" s="54">
        <v>939</v>
      </c>
      <c r="B942" s="70" t="s">
        <v>1868</v>
      </c>
      <c r="C942" s="55" t="s">
        <v>1493</v>
      </c>
      <c r="D942" s="55" t="s">
        <v>1494</v>
      </c>
      <c r="E942" s="57">
        <v>62.4</v>
      </c>
    </row>
    <row r="943" s="43" customFormat="1" ht="24" customHeight="1" spans="1:5">
      <c r="A943" s="54">
        <v>940</v>
      </c>
      <c r="B943" s="58" t="s">
        <v>1869</v>
      </c>
      <c r="C943" s="55" t="s">
        <v>1493</v>
      </c>
      <c r="D943" s="55" t="s">
        <v>1494</v>
      </c>
      <c r="E943" s="57">
        <v>21.9</v>
      </c>
    </row>
    <row r="944" s="43" customFormat="1" ht="24" customHeight="1" spans="1:5">
      <c r="A944" s="54">
        <v>941</v>
      </c>
      <c r="B944" s="58" t="s">
        <v>1870</v>
      </c>
      <c r="C944" s="55" t="s">
        <v>1493</v>
      </c>
      <c r="D944" s="55" t="s">
        <v>1494</v>
      </c>
      <c r="E944" s="57">
        <v>189</v>
      </c>
    </row>
    <row r="945" s="41" customFormat="1" ht="24" customHeight="1" spans="1:5">
      <c r="A945" s="54">
        <v>942</v>
      </c>
      <c r="B945" s="58" t="s">
        <v>1871</v>
      </c>
      <c r="C945" s="55" t="s">
        <v>1493</v>
      </c>
      <c r="D945" s="55" t="s">
        <v>1494</v>
      </c>
      <c r="E945" s="57">
        <v>234</v>
      </c>
    </row>
    <row r="946" s="43" customFormat="1" ht="24" customHeight="1" spans="1:5">
      <c r="A946" s="54">
        <v>943</v>
      </c>
      <c r="B946" s="58" t="s">
        <v>1872</v>
      </c>
      <c r="C946" s="55" t="s">
        <v>1493</v>
      </c>
      <c r="D946" s="55" t="s">
        <v>1494</v>
      </c>
      <c r="E946" s="57">
        <v>360</v>
      </c>
    </row>
    <row r="947" s="43" customFormat="1" ht="24" customHeight="1" spans="1:5">
      <c r="A947" s="54">
        <v>944</v>
      </c>
      <c r="B947" s="58" t="s">
        <v>1873</v>
      </c>
      <c r="C947" s="55" t="s">
        <v>1493</v>
      </c>
      <c r="D947" s="55" t="s">
        <v>1494</v>
      </c>
      <c r="E947" s="57">
        <v>180</v>
      </c>
    </row>
    <row r="948" s="43" customFormat="1" ht="24" customHeight="1" spans="1:5">
      <c r="A948" s="54">
        <v>945</v>
      </c>
      <c r="B948" s="58" t="s">
        <v>1874</v>
      </c>
      <c r="C948" s="55" t="s">
        <v>1493</v>
      </c>
      <c r="D948" s="55" t="s">
        <v>1494</v>
      </c>
      <c r="E948" s="57">
        <v>21.9</v>
      </c>
    </row>
    <row r="949" s="43" customFormat="1" ht="24" customHeight="1" spans="1:5">
      <c r="A949" s="54">
        <v>946</v>
      </c>
      <c r="B949" s="58" t="s">
        <v>1875</v>
      </c>
      <c r="C949" s="55" t="s">
        <v>1493</v>
      </c>
      <c r="D949" s="55" t="s">
        <v>1494</v>
      </c>
      <c r="E949" s="57">
        <v>288</v>
      </c>
    </row>
    <row r="950" s="43" customFormat="1" ht="24" customHeight="1" spans="1:5">
      <c r="A950" s="54">
        <v>947</v>
      </c>
      <c r="B950" s="58" t="s">
        <v>1876</v>
      </c>
      <c r="C950" s="55" t="s">
        <v>1493</v>
      </c>
      <c r="D950" s="55" t="s">
        <v>1494</v>
      </c>
      <c r="E950" s="57">
        <v>340.2</v>
      </c>
    </row>
    <row r="951" s="43" customFormat="1" ht="24" customHeight="1" spans="1:5">
      <c r="A951" s="54">
        <v>948</v>
      </c>
      <c r="B951" s="70" t="s">
        <v>1877</v>
      </c>
      <c r="C951" s="55" t="s">
        <v>1493</v>
      </c>
      <c r="D951" s="55" t="s">
        <v>1494</v>
      </c>
      <c r="E951" s="57">
        <v>21.9</v>
      </c>
    </row>
    <row r="952" s="41" customFormat="1" ht="15.75" spans="1:5">
      <c r="A952" s="54">
        <v>949</v>
      </c>
      <c r="B952" s="70" t="s">
        <v>1878</v>
      </c>
      <c r="C952" s="55" t="s">
        <v>1493</v>
      </c>
      <c r="D952" s="55" t="s">
        <v>1494</v>
      </c>
      <c r="E952" s="57">
        <v>409.5</v>
      </c>
    </row>
    <row r="953" s="43" customFormat="1" ht="27" customHeight="1" spans="1:5">
      <c r="A953" s="54">
        <v>950</v>
      </c>
      <c r="B953" s="70" t="s">
        <v>1879</v>
      </c>
      <c r="C953" s="55" t="s">
        <v>1493</v>
      </c>
      <c r="D953" s="55" t="s">
        <v>1494</v>
      </c>
      <c r="E953" s="57">
        <v>129.6</v>
      </c>
    </row>
    <row r="954" s="43" customFormat="1" ht="15.75" spans="1:5">
      <c r="A954" s="54">
        <v>951</v>
      </c>
      <c r="B954" s="70" t="s">
        <v>1880</v>
      </c>
      <c r="C954" s="55" t="s">
        <v>1493</v>
      </c>
      <c r="D954" s="55" t="s">
        <v>1494</v>
      </c>
      <c r="E954" s="57">
        <v>774</v>
      </c>
    </row>
    <row r="955" s="41" customFormat="1" ht="42" customHeight="1" spans="1:5">
      <c r="A955" s="54">
        <v>952</v>
      </c>
      <c r="B955" s="70" t="s">
        <v>1881</v>
      </c>
      <c r="C955" s="55" t="s">
        <v>1493</v>
      </c>
      <c r="D955" s="55" t="s">
        <v>1494</v>
      </c>
      <c r="E955" s="57">
        <v>43.2</v>
      </c>
    </row>
    <row r="956" s="43" customFormat="1" ht="15.75" spans="1:5">
      <c r="A956" s="54">
        <v>953</v>
      </c>
      <c r="B956" s="70" t="s">
        <v>1882</v>
      </c>
      <c r="C956" s="55" t="s">
        <v>1493</v>
      </c>
      <c r="D956" s="55" t="s">
        <v>1494</v>
      </c>
      <c r="E956" s="57">
        <v>1350</v>
      </c>
    </row>
    <row r="957" s="43" customFormat="1" ht="32" customHeight="1" spans="1:5">
      <c r="A957" s="54">
        <v>954</v>
      </c>
      <c r="B957" s="58" t="s">
        <v>1883</v>
      </c>
      <c r="C957" s="55" t="s">
        <v>1493</v>
      </c>
      <c r="D957" s="55" t="s">
        <v>1494</v>
      </c>
      <c r="E957" s="57">
        <v>172.8</v>
      </c>
    </row>
    <row r="958" s="43" customFormat="1" ht="15.75" spans="1:5">
      <c r="A958" s="54">
        <v>955</v>
      </c>
      <c r="B958" s="70" t="s">
        <v>1884</v>
      </c>
      <c r="C958" s="55" t="s">
        <v>1493</v>
      </c>
      <c r="D958" s="55" t="s">
        <v>1494</v>
      </c>
      <c r="E958" s="57">
        <v>630</v>
      </c>
    </row>
    <row r="959" s="43" customFormat="1" ht="28" customHeight="1" spans="1:5">
      <c r="A959" s="54">
        <v>956</v>
      </c>
      <c r="B959" s="73" t="s">
        <v>1885</v>
      </c>
      <c r="C959" s="55" t="s">
        <v>1493</v>
      </c>
      <c r="D959" s="55" t="s">
        <v>1494</v>
      </c>
      <c r="E959" s="57">
        <v>48.6</v>
      </c>
    </row>
    <row r="960" s="41" customFormat="1" ht="15.75" spans="1:5">
      <c r="A960" s="54">
        <v>957</v>
      </c>
      <c r="B960" s="70" t="s">
        <v>1886</v>
      </c>
      <c r="C960" s="55" t="s">
        <v>1493</v>
      </c>
      <c r="D960" s="55" t="s">
        <v>1494</v>
      </c>
      <c r="E960" s="57">
        <v>234</v>
      </c>
    </row>
    <row r="961" s="43" customFormat="1" ht="15.75" spans="1:5">
      <c r="A961" s="54">
        <v>958</v>
      </c>
      <c r="B961" s="70" t="s">
        <v>1887</v>
      </c>
      <c r="C961" s="55" t="s">
        <v>1493</v>
      </c>
      <c r="D961" s="55" t="s">
        <v>1494</v>
      </c>
      <c r="E961" s="57">
        <v>94.5</v>
      </c>
    </row>
    <row r="962" s="43" customFormat="1" ht="30" customHeight="1" spans="1:5">
      <c r="A962" s="54">
        <v>959</v>
      </c>
      <c r="B962" s="70" t="s">
        <v>1888</v>
      </c>
      <c r="C962" s="55" t="s">
        <v>1493</v>
      </c>
      <c r="D962" s="55" t="s">
        <v>1494</v>
      </c>
      <c r="E962" s="57">
        <v>49.5</v>
      </c>
    </row>
    <row r="963" s="43" customFormat="1" ht="30" customHeight="1" spans="1:5">
      <c r="A963" s="54">
        <v>960</v>
      </c>
      <c r="B963" s="70" t="s">
        <v>1889</v>
      </c>
      <c r="C963" s="55" t="s">
        <v>1493</v>
      </c>
      <c r="D963" s="55" t="s">
        <v>1494</v>
      </c>
      <c r="E963" s="57">
        <v>40.3</v>
      </c>
    </row>
    <row r="964" s="43" customFormat="1" ht="30" customHeight="1" spans="1:5">
      <c r="A964" s="54">
        <v>961</v>
      </c>
      <c r="B964" s="70" t="s">
        <v>1890</v>
      </c>
      <c r="C964" s="55" t="s">
        <v>1493</v>
      </c>
      <c r="D964" s="55" t="s">
        <v>1494</v>
      </c>
      <c r="E964" s="57">
        <v>3600</v>
      </c>
    </row>
    <row r="965" s="43" customFormat="1" ht="30" customHeight="1" spans="1:5">
      <c r="A965" s="54">
        <v>962</v>
      </c>
      <c r="B965" s="70" t="s">
        <v>1891</v>
      </c>
      <c r="C965" s="55" t="s">
        <v>1493</v>
      </c>
      <c r="D965" s="55" t="s">
        <v>1494</v>
      </c>
      <c r="E965" s="57">
        <v>21.9</v>
      </c>
    </row>
    <row r="966" s="43" customFormat="1" ht="30" customHeight="1" spans="1:5">
      <c r="A966" s="54">
        <v>963</v>
      </c>
      <c r="B966" s="70" t="s">
        <v>1892</v>
      </c>
      <c r="C966" s="55" t="s">
        <v>1493</v>
      </c>
      <c r="D966" s="55" t="s">
        <v>1494</v>
      </c>
      <c r="E966" s="57">
        <v>21.9</v>
      </c>
    </row>
    <row r="967" s="43" customFormat="1" ht="30" customHeight="1" spans="1:5">
      <c r="A967" s="54">
        <v>964</v>
      </c>
      <c r="B967" s="70" t="s">
        <v>1893</v>
      </c>
      <c r="C967" s="55" t="s">
        <v>1493</v>
      </c>
      <c r="D967" s="55" t="s">
        <v>1494</v>
      </c>
      <c r="E967" s="57">
        <v>75.6</v>
      </c>
    </row>
    <row r="968" s="41" customFormat="1" ht="28" customHeight="1" spans="1:5">
      <c r="A968" s="54">
        <v>965</v>
      </c>
      <c r="B968" s="73" t="s">
        <v>1894</v>
      </c>
      <c r="C968" s="55" t="s">
        <v>1493</v>
      </c>
      <c r="D968" s="55" t="s">
        <v>1494</v>
      </c>
      <c r="E968" s="57">
        <v>79.2</v>
      </c>
    </row>
    <row r="969" s="43" customFormat="1" ht="23" customHeight="1" spans="1:5">
      <c r="A969" s="54">
        <v>966</v>
      </c>
      <c r="B969" s="70" t="s">
        <v>1895</v>
      </c>
      <c r="C969" s="55" t="s">
        <v>1493</v>
      </c>
      <c r="D969" s="55" t="s">
        <v>1494</v>
      </c>
      <c r="E969" s="57">
        <v>145</v>
      </c>
    </row>
    <row r="970" s="41" customFormat="1" ht="23" customHeight="1" spans="1:5">
      <c r="A970" s="54">
        <v>967</v>
      </c>
      <c r="B970" s="75" t="s">
        <v>1896</v>
      </c>
      <c r="C970" s="55" t="s">
        <v>1493</v>
      </c>
      <c r="D970" s="55" t="s">
        <v>1494</v>
      </c>
      <c r="E970" s="57">
        <v>315</v>
      </c>
    </row>
    <row r="971" s="43" customFormat="1" ht="31" customHeight="1" spans="1:5">
      <c r="A971" s="54">
        <v>968</v>
      </c>
      <c r="B971" s="70" t="s">
        <v>1897</v>
      </c>
      <c r="C971" s="55" t="s">
        <v>1493</v>
      </c>
      <c r="D971" s="55" t="s">
        <v>1494</v>
      </c>
      <c r="E971" s="57">
        <v>126</v>
      </c>
    </row>
    <row r="972" s="43" customFormat="1" ht="31" customHeight="1" spans="1:5">
      <c r="A972" s="54">
        <v>969</v>
      </c>
      <c r="B972" s="58" t="s">
        <v>1898</v>
      </c>
      <c r="C972" s="55" t="s">
        <v>1493</v>
      </c>
      <c r="D972" s="55" t="s">
        <v>1494</v>
      </c>
      <c r="E972" s="57">
        <v>138.6</v>
      </c>
    </row>
    <row r="973" s="43" customFormat="1" ht="31" customHeight="1" spans="1:5">
      <c r="A973" s="54">
        <v>970</v>
      </c>
      <c r="B973" s="58" t="s">
        <v>1899</v>
      </c>
      <c r="C973" s="55" t="s">
        <v>1493</v>
      </c>
      <c r="D973" s="55" t="s">
        <v>1494</v>
      </c>
      <c r="E973" s="57">
        <v>194</v>
      </c>
    </row>
    <row r="974" s="43" customFormat="1" ht="31" customHeight="1" spans="1:5">
      <c r="A974" s="54">
        <v>971</v>
      </c>
      <c r="B974" s="58" t="s">
        <v>1900</v>
      </c>
      <c r="C974" s="55" t="s">
        <v>1493</v>
      </c>
      <c r="D974" s="55" t="s">
        <v>1494</v>
      </c>
      <c r="E974" s="57">
        <v>21.9</v>
      </c>
    </row>
    <row r="975" s="43" customFormat="1" ht="31" customHeight="1" spans="1:5">
      <c r="A975" s="54">
        <v>972</v>
      </c>
      <c r="B975" s="60" t="s">
        <v>1901</v>
      </c>
      <c r="C975" s="55" t="s">
        <v>1493</v>
      </c>
      <c r="D975" s="55" t="s">
        <v>1494</v>
      </c>
      <c r="E975" s="57">
        <v>828</v>
      </c>
    </row>
    <row r="976" s="43" customFormat="1" ht="31" customHeight="1" spans="1:5">
      <c r="A976" s="54">
        <v>973</v>
      </c>
      <c r="B976" s="70" t="s">
        <v>1902</v>
      </c>
      <c r="C976" s="55" t="s">
        <v>1493</v>
      </c>
      <c r="D976" s="55" t="s">
        <v>1494</v>
      </c>
      <c r="E976" s="57">
        <v>43.2</v>
      </c>
    </row>
    <row r="977" s="41" customFormat="1" ht="24" customHeight="1" spans="1:5">
      <c r="A977" s="54">
        <v>974</v>
      </c>
      <c r="B977" s="75" t="s">
        <v>1903</v>
      </c>
      <c r="C977" s="55" t="s">
        <v>1493</v>
      </c>
      <c r="D977" s="55" t="s">
        <v>1494</v>
      </c>
      <c r="E977" s="57">
        <v>2880</v>
      </c>
    </row>
    <row r="978" s="41" customFormat="1" ht="15.75" spans="1:5">
      <c r="A978" s="54">
        <v>975</v>
      </c>
      <c r="B978" s="75" t="s">
        <v>1904</v>
      </c>
      <c r="C978" s="55" t="s">
        <v>1493</v>
      </c>
      <c r="D978" s="55" t="s">
        <v>1494</v>
      </c>
      <c r="E978" s="57">
        <v>198</v>
      </c>
    </row>
    <row r="979" s="41" customFormat="1" ht="15.75" spans="1:5">
      <c r="A979" s="54">
        <v>976</v>
      </c>
      <c r="B979" s="75" t="s">
        <v>1905</v>
      </c>
      <c r="C979" s="55" t="s">
        <v>1493</v>
      </c>
      <c r="D979" s="55" t="s">
        <v>1494</v>
      </c>
      <c r="E979" s="57">
        <v>216</v>
      </c>
    </row>
    <row r="980" s="41" customFormat="1" ht="15.75" spans="1:5">
      <c r="A980" s="54">
        <v>977</v>
      </c>
      <c r="B980" s="75" t="s">
        <v>1906</v>
      </c>
      <c r="C980" s="55" t="s">
        <v>1493</v>
      </c>
      <c r="D980" s="55" t="s">
        <v>1494</v>
      </c>
      <c r="E980" s="57">
        <v>270</v>
      </c>
    </row>
    <row r="981" s="41" customFormat="1" ht="15.75" spans="1:5">
      <c r="A981" s="54">
        <v>978</v>
      </c>
      <c r="B981" s="75" t="s">
        <v>1907</v>
      </c>
      <c r="C981" s="55" t="s">
        <v>1493</v>
      </c>
      <c r="D981" s="55" t="s">
        <v>1494</v>
      </c>
      <c r="E981" s="57">
        <v>345.6</v>
      </c>
    </row>
    <row r="982" s="41" customFormat="1" ht="15.75" spans="1:5">
      <c r="A982" s="54">
        <v>979</v>
      </c>
      <c r="B982" s="75" t="s">
        <v>1908</v>
      </c>
      <c r="C982" s="55" t="s">
        <v>1493</v>
      </c>
      <c r="D982" s="55" t="s">
        <v>1494</v>
      </c>
      <c r="E982" s="57">
        <v>90</v>
      </c>
    </row>
    <row r="983" s="41" customFormat="1" ht="27" customHeight="1" spans="1:5">
      <c r="A983" s="54">
        <v>980</v>
      </c>
      <c r="B983" s="75" t="s">
        <v>1909</v>
      </c>
      <c r="C983" s="55" t="s">
        <v>1493</v>
      </c>
      <c r="D983" s="55" t="s">
        <v>1494</v>
      </c>
      <c r="E983" s="57">
        <v>234</v>
      </c>
    </row>
    <row r="984" s="41" customFormat="1" ht="15.75" spans="1:5">
      <c r="A984" s="54">
        <v>981</v>
      </c>
      <c r="B984" s="75" t="s">
        <v>1910</v>
      </c>
      <c r="C984" s="55" t="s">
        <v>1493</v>
      </c>
      <c r="D984" s="55" t="s">
        <v>1494</v>
      </c>
      <c r="E984" s="57">
        <v>93.6</v>
      </c>
    </row>
    <row r="985" s="43" customFormat="1" ht="15.75" spans="1:5">
      <c r="A985" s="54">
        <v>982</v>
      </c>
      <c r="B985" s="75" t="s">
        <v>1911</v>
      </c>
      <c r="C985" s="55" t="s">
        <v>1493</v>
      </c>
      <c r="D985" s="55" t="s">
        <v>1494</v>
      </c>
      <c r="E985" s="57">
        <v>93.6</v>
      </c>
    </row>
    <row r="986" s="41" customFormat="1" ht="26" customHeight="1" spans="1:5">
      <c r="A986" s="54">
        <v>983</v>
      </c>
      <c r="B986" s="75" t="s">
        <v>1912</v>
      </c>
      <c r="C986" s="55" t="s">
        <v>1493</v>
      </c>
      <c r="D986" s="55" t="s">
        <v>1494</v>
      </c>
      <c r="E986" s="57">
        <v>234</v>
      </c>
    </row>
    <row r="987" s="41" customFormat="1" ht="15.75" spans="1:5">
      <c r="A987" s="54">
        <v>984</v>
      </c>
      <c r="B987" s="75" t="s">
        <v>1913</v>
      </c>
      <c r="C987" s="55" t="s">
        <v>1493</v>
      </c>
      <c r="D987" s="55" t="s">
        <v>1494</v>
      </c>
      <c r="E987" s="57">
        <v>538.6</v>
      </c>
    </row>
    <row r="988" s="41" customFormat="1" ht="15.75" spans="1:5">
      <c r="A988" s="54">
        <v>985</v>
      </c>
      <c r="B988" s="75" t="s">
        <v>1914</v>
      </c>
      <c r="C988" s="55" t="s">
        <v>1493</v>
      </c>
      <c r="D988" s="55" t="s">
        <v>1494</v>
      </c>
      <c r="E988" s="57">
        <v>384.5</v>
      </c>
    </row>
    <row r="989" s="41" customFormat="1" ht="34" customHeight="1" spans="1:5">
      <c r="A989" s="54">
        <v>986</v>
      </c>
      <c r="B989" s="75" t="s">
        <v>1915</v>
      </c>
      <c r="C989" s="55" t="s">
        <v>1493</v>
      </c>
      <c r="D989" s="55" t="s">
        <v>1494</v>
      </c>
      <c r="E989" s="57">
        <v>234</v>
      </c>
    </row>
    <row r="990" s="41" customFormat="1" ht="15.75" spans="1:5">
      <c r="A990" s="54">
        <v>987</v>
      </c>
      <c r="B990" s="75" t="s">
        <v>1916</v>
      </c>
      <c r="C990" s="55" t="s">
        <v>1493</v>
      </c>
      <c r="D990" s="55" t="s">
        <v>1494</v>
      </c>
      <c r="E990" s="57">
        <v>234</v>
      </c>
    </row>
    <row r="991" s="41" customFormat="1" ht="15.75" spans="1:5">
      <c r="A991" s="54">
        <v>988</v>
      </c>
      <c r="B991" s="75" t="s">
        <v>1917</v>
      </c>
      <c r="C991" s="55" t="s">
        <v>1493</v>
      </c>
      <c r="D991" s="55" t="s">
        <v>1494</v>
      </c>
      <c r="E991" s="57">
        <v>1080</v>
      </c>
    </row>
    <row r="992" s="41" customFormat="1" ht="15.75" spans="1:5">
      <c r="A992" s="54">
        <v>989</v>
      </c>
      <c r="B992" s="75" t="s">
        <v>1918</v>
      </c>
      <c r="C992" s="55" t="s">
        <v>1493</v>
      </c>
      <c r="D992" s="55" t="s">
        <v>1494</v>
      </c>
      <c r="E992" s="57">
        <v>432</v>
      </c>
    </row>
    <row r="993" s="41" customFormat="1" ht="27" customHeight="1" spans="1:5">
      <c r="A993" s="54">
        <v>990</v>
      </c>
      <c r="B993" s="75" t="s">
        <v>1919</v>
      </c>
      <c r="C993" s="55" t="s">
        <v>1493</v>
      </c>
      <c r="D993" s="55" t="s">
        <v>1494</v>
      </c>
      <c r="E993" s="57">
        <v>234</v>
      </c>
    </row>
    <row r="994" s="43" customFormat="1" ht="27" customHeight="1" spans="1:5">
      <c r="A994" s="54">
        <v>991</v>
      </c>
      <c r="B994" s="70" t="s">
        <v>1920</v>
      </c>
      <c r="C994" s="55" t="s">
        <v>1493</v>
      </c>
      <c r="D994" s="55" t="s">
        <v>1494</v>
      </c>
      <c r="E994" s="57">
        <v>60.5</v>
      </c>
    </row>
    <row r="995" s="43" customFormat="1" ht="27" customHeight="1" spans="1:5">
      <c r="A995" s="54">
        <v>992</v>
      </c>
      <c r="B995" s="75" t="s">
        <v>1921</v>
      </c>
      <c r="C995" s="55" t="s">
        <v>1493</v>
      </c>
      <c r="D995" s="55" t="s">
        <v>1494</v>
      </c>
      <c r="E995" s="57">
        <v>144</v>
      </c>
    </row>
    <row r="996" s="41" customFormat="1" ht="27" customHeight="1" spans="1:5">
      <c r="A996" s="54">
        <v>993</v>
      </c>
      <c r="B996" s="75" t="s">
        <v>1922</v>
      </c>
      <c r="C996" s="55" t="s">
        <v>1493</v>
      </c>
      <c r="D996" s="55" t="s">
        <v>1494</v>
      </c>
      <c r="E996" s="57">
        <v>43.2</v>
      </c>
    </row>
    <row r="997" s="43" customFormat="1" ht="27" customHeight="1" spans="1:5">
      <c r="A997" s="54">
        <v>994</v>
      </c>
      <c r="B997" s="70" t="s">
        <v>1923</v>
      </c>
      <c r="C997" s="55" t="s">
        <v>1493</v>
      </c>
      <c r="D997" s="55" t="s">
        <v>1494</v>
      </c>
      <c r="E997" s="57">
        <v>51</v>
      </c>
    </row>
    <row r="998" s="43" customFormat="1" ht="27" customHeight="1" spans="1:5">
      <c r="A998" s="54">
        <v>995</v>
      </c>
      <c r="B998" s="70" t="s">
        <v>1924</v>
      </c>
      <c r="C998" s="55" t="s">
        <v>1493</v>
      </c>
      <c r="D998" s="55" t="s">
        <v>1494</v>
      </c>
      <c r="E998" s="57">
        <v>21.9</v>
      </c>
    </row>
    <row r="999" s="41" customFormat="1" ht="27" customHeight="1" spans="1:5">
      <c r="A999" s="54">
        <v>996</v>
      </c>
      <c r="B999" s="75" t="s">
        <v>1925</v>
      </c>
      <c r="C999" s="55" t="s">
        <v>1493</v>
      </c>
      <c r="D999" s="55" t="s">
        <v>1494</v>
      </c>
      <c r="E999" s="57">
        <v>158.4</v>
      </c>
    </row>
    <row r="1000" s="41" customFormat="1" ht="27" customHeight="1" spans="1:5">
      <c r="A1000" s="54">
        <v>997</v>
      </c>
      <c r="B1000" s="58" t="s">
        <v>1926</v>
      </c>
      <c r="C1000" s="55" t="s">
        <v>1493</v>
      </c>
      <c r="D1000" s="55" t="s">
        <v>1494</v>
      </c>
      <c r="E1000" s="57">
        <v>108</v>
      </c>
    </row>
    <row r="1001" s="41" customFormat="1" ht="27" customHeight="1" spans="1:5">
      <c r="A1001" s="54">
        <v>998</v>
      </c>
      <c r="B1001" s="58" t="s">
        <v>1927</v>
      </c>
      <c r="C1001" s="55" t="s">
        <v>1493</v>
      </c>
      <c r="D1001" s="55" t="s">
        <v>1494</v>
      </c>
      <c r="E1001" s="57">
        <v>43.2</v>
      </c>
    </row>
    <row r="1002" s="41" customFormat="1" ht="27" customHeight="1" spans="1:5">
      <c r="A1002" s="54">
        <v>999</v>
      </c>
      <c r="B1002" s="58" t="s">
        <v>1928</v>
      </c>
      <c r="C1002" s="55" t="s">
        <v>1493</v>
      </c>
      <c r="D1002" s="55" t="s">
        <v>1494</v>
      </c>
      <c r="E1002" s="57">
        <v>43.2</v>
      </c>
    </row>
    <row r="1003" s="41" customFormat="1" ht="27" customHeight="1" spans="1:5">
      <c r="A1003" s="54">
        <v>1000</v>
      </c>
      <c r="B1003" s="75" t="s">
        <v>1929</v>
      </c>
      <c r="C1003" s="55" t="s">
        <v>1493</v>
      </c>
      <c r="D1003" s="55" t="s">
        <v>1494</v>
      </c>
      <c r="E1003" s="57">
        <v>175.5</v>
      </c>
    </row>
    <row r="1004" s="41" customFormat="1" ht="27" customHeight="1" spans="1:5">
      <c r="A1004" s="54">
        <v>1001</v>
      </c>
      <c r="B1004" s="75" t="s">
        <v>1930</v>
      </c>
      <c r="C1004" s="55" t="s">
        <v>1493</v>
      </c>
      <c r="D1004" s="55" t="s">
        <v>1494</v>
      </c>
      <c r="E1004" s="57">
        <v>288</v>
      </c>
    </row>
    <row r="1005" s="41" customFormat="1" ht="27" customHeight="1" spans="1:5">
      <c r="A1005" s="54">
        <v>1002</v>
      </c>
      <c r="B1005" s="76" t="s">
        <v>1931</v>
      </c>
      <c r="C1005" s="55" t="s">
        <v>1493</v>
      </c>
      <c r="D1005" s="55" t="s">
        <v>1494</v>
      </c>
      <c r="E1005" s="57">
        <v>499.7</v>
      </c>
    </row>
    <row r="1006" s="41" customFormat="1" ht="15.75" spans="1:5">
      <c r="A1006" s="54">
        <v>1003</v>
      </c>
      <c r="B1006" s="76" t="s">
        <v>1932</v>
      </c>
      <c r="C1006" s="55" t="s">
        <v>1493</v>
      </c>
      <c r="D1006" s="55" t="s">
        <v>1494</v>
      </c>
      <c r="E1006" s="57">
        <v>384.5</v>
      </c>
    </row>
    <row r="1007" s="41" customFormat="1" ht="15.75" spans="1:5">
      <c r="A1007" s="54">
        <v>1004</v>
      </c>
      <c r="B1007" s="58" t="s">
        <v>1933</v>
      </c>
      <c r="C1007" s="55" t="s">
        <v>1493</v>
      </c>
      <c r="D1007" s="55" t="s">
        <v>1494</v>
      </c>
      <c r="E1007" s="57">
        <v>225</v>
      </c>
    </row>
    <row r="1008" s="41" customFormat="1" ht="15.75" spans="1:5">
      <c r="A1008" s="54">
        <v>1005</v>
      </c>
      <c r="B1008" s="58" t="s">
        <v>1934</v>
      </c>
      <c r="C1008" s="55" t="s">
        <v>1493</v>
      </c>
      <c r="D1008" s="55" t="s">
        <v>1494</v>
      </c>
      <c r="E1008" s="57">
        <v>180</v>
      </c>
    </row>
    <row r="1009" s="41" customFormat="1" ht="25" customHeight="1" spans="1:5">
      <c r="A1009" s="54">
        <v>1006</v>
      </c>
      <c r="B1009" s="76" t="s">
        <v>1935</v>
      </c>
      <c r="C1009" s="55" t="s">
        <v>1493</v>
      </c>
      <c r="D1009" s="55" t="s">
        <v>1494</v>
      </c>
      <c r="E1009" s="57">
        <v>234</v>
      </c>
    </row>
    <row r="1010" s="41" customFormat="1" ht="15.75" spans="1:5">
      <c r="A1010" s="54">
        <v>1007</v>
      </c>
      <c r="B1010" s="75" t="s">
        <v>1936</v>
      </c>
      <c r="C1010" s="55" t="s">
        <v>1493</v>
      </c>
      <c r="D1010" s="55" t="s">
        <v>1494</v>
      </c>
      <c r="E1010" s="57">
        <v>626.4</v>
      </c>
    </row>
    <row r="1011" s="41" customFormat="1" ht="15.75" spans="1:5">
      <c r="A1011" s="54">
        <v>1008</v>
      </c>
      <c r="B1011" s="58" t="s">
        <v>1937</v>
      </c>
      <c r="C1011" s="55" t="s">
        <v>1493</v>
      </c>
      <c r="D1011" s="55" t="s">
        <v>1494</v>
      </c>
      <c r="E1011" s="57">
        <v>216</v>
      </c>
    </row>
    <row r="1012" s="41" customFormat="1" ht="15.75" spans="1:5">
      <c r="A1012" s="54">
        <v>1009</v>
      </c>
      <c r="B1012" s="58" t="s">
        <v>1938</v>
      </c>
      <c r="C1012" s="55" t="s">
        <v>1493</v>
      </c>
      <c r="D1012" s="55" t="s">
        <v>1494</v>
      </c>
      <c r="E1012" s="57">
        <v>810</v>
      </c>
    </row>
    <row r="1013" s="43" customFormat="1" ht="25" customHeight="1" spans="1:5">
      <c r="A1013" s="54">
        <v>1010</v>
      </c>
      <c r="B1013" s="70" t="s">
        <v>1939</v>
      </c>
      <c r="C1013" s="55" t="s">
        <v>1493</v>
      </c>
      <c r="D1013" s="55" t="s">
        <v>1494</v>
      </c>
      <c r="E1013" s="57">
        <v>118.8</v>
      </c>
    </row>
    <row r="1014" s="41" customFormat="1" ht="15.75" spans="1:5">
      <c r="A1014" s="54">
        <v>1011</v>
      </c>
      <c r="B1014" s="70" t="s">
        <v>1940</v>
      </c>
      <c r="C1014" s="55" t="s">
        <v>1493</v>
      </c>
      <c r="D1014" s="55" t="s">
        <v>1494</v>
      </c>
      <c r="E1014" s="57">
        <v>138.6</v>
      </c>
    </row>
    <row r="1015" s="41" customFormat="1" ht="15.75" spans="1:5">
      <c r="A1015" s="54">
        <v>1012</v>
      </c>
      <c r="B1015" s="77" t="s">
        <v>1941</v>
      </c>
      <c r="C1015" s="55" t="s">
        <v>1493</v>
      </c>
      <c r="D1015" s="55" t="s">
        <v>1494</v>
      </c>
      <c r="E1015" s="57">
        <v>86.4</v>
      </c>
    </row>
    <row r="1016" s="41" customFormat="1" ht="15.75" spans="1:5">
      <c r="A1016" s="54">
        <v>1013</v>
      </c>
      <c r="B1016" s="75" t="s">
        <v>1942</v>
      </c>
      <c r="C1016" s="55" t="s">
        <v>1493</v>
      </c>
      <c r="D1016" s="55" t="s">
        <v>1494</v>
      </c>
      <c r="E1016" s="57">
        <v>198</v>
      </c>
    </row>
    <row r="1017" s="41" customFormat="1" ht="15.75" spans="1:5">
      <c r="A1017" s="54">
        <v>1014</v>
      </c>
      <c r="B1017" s="75" t="s">
        <v>1943</v>
      </c>
      <c r="C1017" s="55" t="s">
        <v>1493</v>
      </c>
      <c r="D1017" s="55" t="s">
        <v>1494</v>
      </c>
      <c r="E1017" s="57">
        <v>720</v>
      </c>
    </row>
    <row r="1018" s="41" customFormat="1" ht="23" customHeight="1" spans="1:5">
      <c r="A1018" s="54">
        <v>1015</v>
      </c>
      <c r="B1018" s="76" t="s">
        <v>1944</v>
      </c>
      <c r="C1018" s="55" t="s">
        <v>1493</v>
      </c>
      <c r="D1018" s="55" t="s">
        <v>1494</v>
      </c>
      <c r="E1018" s="57">
        <v>283.5</v>
      </c>
    </row>
    <row r="1019" s="41" customFormat="1" ht="15.75" spans="1:5">
      <c r="A1019" s="54">
        <v>1016</v>
      </c>
      <c r="B1019" s="76" t="s">
        <v>1945</v>
      </c>
      <c r="C1019" s="55" t="s">
        <v>1493</v>
      </c>
      <c r="D1019" s="55" t="s">
        <v>1494</v>
      </c>
      <c r="E1019" s="57">
        <v>180</v>
      </c>
    </row>
    <row r="1020" s="41" customFormat="1" ht="15.75" spans="1:5">
      <c r="A1020" s="54">
        <v>1017</v>
      </c>
      <c r="B1020" s="76" t="s">
        <v>1946</v>
      </c>
      <c r="C1020" s="55" t="s">
        <v>1493</v>
      </c>
      <c r="D1020" s="55" t="s">
        <v>1494</v>
      </c>
      <c r="E1020" s="57">
        <v>1296</v>
      </c>
    </row>
    <row r="1021" s="41" customFormat="1" ht="25" customHeight="1" spans="1:5">
      <c r="A1021" s="54">
        <v>1018</v>
      </c>
      <c r="B1021" s="75" t="s">
        <v>1947</v>
      </c>
      <c r="C1021" s="55" t="s">
        <v>1493</v>
      </c>
      <c r="D1021" s="55" t="s">
        <v>1494</v>
      </c>
      <c r="E1021" s="57">
        <v>86.4</v>
      </c>
    </row>
    <row r="1022" s="41" customFormat="1" ht="15.75" spans="1:5">
      <c r="A1022" s="54">
        <v>1019</v>
      </c>
      <c r="B1022" s="75" t="s">
        <v>1948</v>
      </c>
      <c r="C1022" s="55" t="s">
        <v>1493</v>
      </c>
      <c r="D1022" s="55" t="s">
        <v>1494</v>
      </c>
      <c r="E1022" s="57">
        <v>576</v>
      </c>
    </row>
    <row r="1023" s="41" customFormat="1" ht="15.75" spans="1:5">
      <c r="A1023" s="54">
        <v>1020</v>
      </c>
      <c r="B1023" s="75" t="s">
        <v>1949</v>
      </c>
      <c r="C1023" s="55" t="s">
        <v>1493</v>
      </c>
      <c r="D1023" s="55" t="s">
        <v>1494</v>
      </c>
      <c r="E1023" s="57">
        <v>1783.8</v>
      </c>
    </row>
    <row r="1024" s="41" customFormat="1" ht="15.75" spans="1:5">
      <c r="A1024" s="54">
        <v>1021</v>
      </c>
      <c r="B1024" s="77" t="s">
        <v>1950</v>
      </c>
      <c r="C1024" s="55" t="s">
        <v>1493</v>
      </c>
      <c r="D1024" s="55" t="s">
        <v>1494</v>
      </c>
      <c r="E1024" s="57">
        <v>288</v>
      </c>
    </row>
    <row r="1025" s="41" customFormat="1" ht="30" customHeight="1" spans="1:5">
      <c r="A1025" s="54">
        <v>1022</v>
      </c>
      <c r="B1025" s="75" t="s">
        <v>1951</v>
      </c>
      <c r="C1025" s="55" t="s">
        <v>1493</v>
      </c>
      <c r="D1025" s="55" t="s">
        <v>1494</v>
      </c>
      <c r="E1025" s="57">
        <v>108</v>
      </c>
    </row>
    <row r="1026" s="41" customFormat="1" ht="30" customHeight="1" spans="1:5">
      <c r="A1026" s="54">
        <v>1023</v>
      </c>
      <c r="B1026" s="75" t="s">
        <v>1952</v>
      </c>
      <c r="C1026" s="55" t="s">
        <v>1493</v>
      </c>
      <c r="D1026" s="55" t="s">
        <v>1494</v>
      </c>
      <c r="E1026" s="57">
        <v>234</v>
      </c>
    </row>
    <row r="1027" s="41" customFormat="1" ht="15.75" spans="1:5">
      <c r="A1027" s="54">
        <v>1024</v>
      </c>
      <c r="B1027" s="75" t="s">
        <v>1953</v>
      </c>
      <c r="C1027" s="55" t="s">
        <v>1493</v>
      </c>
      <c r="D1027" s="55" t="s">
        <v>1494</v>
      </c>
      <c r="E1027" s="57">
        <v>123.3</v>
      </c>
    </row>
    <row r="1028" s="41" customFormat="1" ht="25" customHeight="1" spans="1:5">
      <c r="A1028" s="54">
        <v>1025</v>
      </c>
      <c r="B1028" s="75" t="s">
        <v>1954</v>
      </c>
      <c r="C1028" s="55" t="s">
        <v>1493</v>
      </c>
      <c r="D1028" s="55" t="s">
        <v>1494</v>
      </c>
      <c r="E1028" s="57">
        <v>122.4</v>
      </c>
    </row>
    <row r="1029" s="41" customFormat="1" ht="25" customHeight="1" spans="1:5">
      <c r="A1029" s="54">
        <v>1026</v>
      </c>
      <c r="B1029" s="75" t="s">
        <v>1955</v>
      </c>
      <c r="C1029" s="55" t="s">
        <v>1493</v>
      </c>
      <c r="D1029" s="55" t="s">
        <v>1494</v>
      </c>
      <c r="E1029" s="57">
        <v>108</v>
      </c>
    </row>
    <row r="1030" s="41" customFormat="1" ht="25" customHeight="1" spans="1:5">
      <c r="A1030" s="54">
        <v>1027</v>
      </c>
      <c r="B1030" s="75" t="s">
        <v>1956</v>
      </c>
      <c r="C1030" s="55" t="s">
        <v>1493</v>
      </c>
      <c r="D1030" s="55" t="s">
        <v>1494</v>
      </c>
      <c r="E1030" s="57">
        <v>198</v>
      </c>
    </row>
    <row r="1031" s="41" customFormat="1" ht="25" customHeight="1" spans="1:5">
      <c r="A1031" s="54">
        <v>1028</v>
      </c>
      <c r="B1031" s="75" t="s">
        <v>1957</v>
      </c>
      <c r="C1031" s="55" t="s">
        <v>1493</v>
      </c>
      <c r="D1031" s="55" t="s">
        <v>1494</v>
      </c>
      <c r="E1031" s="57">
        <v>144</v>
      </c>
    </row>
    <row r="1032" s="41" customFormat="1" ht="25" customHeight="1" spans="1:5">
      <c r="A1032" s="54">
        <v>1029</v>
      </c>
      <c r="B1032" s="75" t="s">
        <v>1958</v>
      </c>
      <c r="C1032" s="55" t="s">
        <v>1493</v>
      </c>
      <c r="D1032" s="55" t="s">
        <v>1494</v>
      </c>
      <c r="E1032" s="57">
        <v>2871</v>
      </c>
    </row>
    <row r="1033" s="41" customFormat="1" ht="25" customHeight="1" spans="1:5">
      <c r="A1033" s="54">
        <v>1030</v>
      </c>
      <c r="B1033" s="75" t="s">
        <v>1959</v>
      </c>
      <c r="C1033" s="55" t="s">
        <v>1493</v>
      </c>
      <c r="D1033" s="55" t="s">
        <v>1494</v>
      </c>
      <c r="E1033" s="57">
        <v>175.5</v>
      </c>
    </row>
    <row r="1034" s="41" customFormat="1" ht="25" customHeight="1" spans="1:5">
      <c r="A1034" s="54">
        <v>1031</v>
      </c>
      <c r="B1034" s="75" t="s">
        <v>1960</v>
      </c>
      <c r="C1034" s="55" t="s">
        <v>1493</v>
      </c>
      <c r="D1034" s="55" t="s">
        <v>1494</v>
      </c>
      <c r="E1034" s="57">
        <v>172.8</v>
      </c>
    </row>
    <row r="1035" s="43" customFormat="1" ht="25" customHeight="1" spans="1:5">
      <c r="A1035" s="54">
        <v>1032</v>
      </c>
      <c r="B1035" s="58" t="s">
        <v>1961</v>
      </c>
      <c r="C1035" s="55" t="s">
        <v>1493</v>
      </c>
      <c r="D1035" s="55" t="s">
        <v>1494</v>
      </c>
      <c r="E1035" s="57">
        <v>2059.8</v>
      </c>
    </row>
    <row r="1036" s="43" customFormat="1" ht="25" customHeight="1" spans="1:5">
      <c r="A1036" s="54">
        <v>1033</v>
      </c>
      <c r="B1036" s="58" t="s">
        <v>1962</v>
      </c>
      <c r="C1036" s="55" t="s">
        <v>1493</v>
      </c>
      <c r="D1036" s="55" t="s">
        <v>1494</v>
      </c>
      <c r="E1036" s="57">
        <v>243</v>
      </c>
    </row>
    <row r="1037" s="43" customFormat="1" ht="25" customHeight="1" spans="1:5">
      <c r="A1037" s="54">
        <v>1034</v>
      </c>
      <c r="B1037" s="58" t="s">
        <v>1963</v>
      </c>
      <c r="C1037" s="55" t="s">
        <v>1493</v>
      </c>
      <c r="D1037" s="55" t="s">
        <v>1494</v>
      </c>
      <c r="E1037" s="57">
        <v>57.6</v>
      </c>
    </row>
    <row r="1038" s="43" customFormat="1" ht="25" customHeight="1" spans="1:5">
      <c r="A1038" s="54">
        <v>1035</v>
      </c>
      <c r="B1038" s="75" t="s">
        <v>1964</v>
      </c>
      <c r="C1038" s="55" t="s">
        <v>1493</v>
      </c>
      <c r="D1038" s="55" t="s">
        <v>1494</v>
      </c>
      <c r="E1038" s="57">
        <v>283.5</v>
      </c>
    </row>
    <row r="1039" s="43" customFormat="1" ht="30" spans="1:5">
      <c r="A1039" s="54">
        <v>1036</v>
      </c>
      <c r="B1039" s="59" t="s">
        <v>1965</v>
      </c>
      <c r="C1039" s="55" t="s">
        <v>1493</v>
      </c>
      <c r="D1039" s="55" t="s">
        <v>1494</v>
      </c>
      <c r="E1039" s="57">
        <v>121.5</v>
      </c>
    </row>
    <row r="1040" s="43" customFormat="1" ht="26" customHeight="1" spans="1:5">
      <c r="A1040" s="54">
        <v>1037</v>
      </c>
      <c r="B1040" s="70" t="s">
        <v>1966</v>
      </c>
      <c r="C1040" s="55" t="s">
        <v>1493</v>
      </c>
      <c r="D1040" s="55" t="s">
        <v>1494</v>
      </c>
      <c r="E1040" s="57">
        <v>56.7</v>
      </c>
    </row>
    <row r="1041" s="43" customFormat="1" ht="26" customHeight="1" spans="1:5">
      <c r="A1041" s="54">
        <v>1038</v>
      </c>
      <c r="B1041" s="70" t="s">
        <v>1967</v>
      </c>
      <c r="C1041" s="55" t="s">
        <v>1493</v>
      </c>
      <c r="D1041" s="55" t="s">
        <v>1494</v>
      </c>
      <c r="E1041" s="57">
        <v>36.5</v>
      </c>
    </row>
    <row r="1042" s="43" customFormat="1" ht="26" customHeight="1" spans="1:5">
      <c r="A1042" s="54">
        <v>1039</v>
      </c>
      <c r="B1042" s="70" t="s">
        <v>1968</v>
      </c>
      <c r="C1042" s="55" t="s">
        <v>1493</v>
      </c>
      <c r="D1042" s="55" t="s">
        <v>1494</v>
      </c>
      <c r="E1042" s="57">
        <v>105.8</v>
      </c>
    </row>
    <row r="1043" s="41" customFormat="1" ht="26" customHeight="1" spans="1:5">
      <c r="A1043" s="54">
        <v>1040</v>
      </c>
      <c r="B1043" s="75" t="s">
        <v>1969</v>
      </c>
      <c r="C1043" s="55" t="s">
        <v>1493</v>
      </c>
      <c r="D1043" s="55" t="s">
        <v>1494</v>
      </c>
      <c r="E1043" s="57">
        <v>319.7</v>
      </c>
    </row>
    <row r="1044" s="41" customFormat="1" ht="26" customHeight="1" spans="1:5">
      <c r="A1044" s="54">
        <v>1041</v>
      </c>
      <c r="B1044" s="75" t="s">
        <v>1970</v>
      </c>
      <c r="C1044" s="55" t="s">
        <v>1493</v>
      </c>
      <c r="D1044" s="55" t="s">
        <v>1494</v>
      </c>
      <c r="E1044" s="57">
        <v>198</v>
      </c>
    </row>
    <row r="1045" s="41" customFormat="1" ht="26" customHeight="1" spans="1:5">
      <c r="A1045" s="54">
        <v>1042</v>
      </c>
      <c r="B1045" s="75" t="s">
        <v>1971</v>
      </c>
      <c r="C1045" s="55" t="s">
        <v>1493</v>
      </c>
      <c r="D1045" s="55" t="s">
        <v>1494</v>
      </c>
      <c r="E1045" s="57">
        <v>158.4</v>
      </c>
    </row>
    <row r="1046" s="43" customFormat="1" ht="26" customHeight="1" spans="1:5">
      <c r="A1046" s="54">
        <v>1043</v>
      </c>
      <c r="B1046" s="70" t="s">
        <v>1972</v>
      </c>
      <c r="C1046" s="55" t="s">
        <v>1493</v>
      </c>
      <c r="D1046" s="55" t="s">
        <v>1494</v>
      </c>
      <c r="E1046" s="57">
        <v>81</v>
      </c>
    </row>
    <row r="1047" s="43" customFormat="1" ht="26" customHeight="1" spans="1:5">
      <c r="A1047" s="54">
        <v>1044</v>
      </c>
      <c r="B1047" s="58" t="s">
        <v>1973</v>
      </c>
      <c r="C1047" s="55" t="s">
        <v>1493</v>
      </c>
      <c r="D1047" s="55" t="s">
        <v>1494</v>
      </c>
      <c r="E1047" s="57">
        <v>108</v>
      </c>
    </row>
    <row r="1048" s="43" customFormat="1" ht="26" customHeight="1" spans="1:5">
      <c r="A1048" s="54">
        <v>1045</v>
      </c>
      <c r="B1048" s="58" t="s">
        <v>1974</v>
      </c>
      <c r="C1048" s="55" t="s">
        <v>1493</v>
      </c>
      <c r="D1048" s="55" t="s">
        <v>1494</v>
      </c>
      <c r="E1048" s="57">
        <v>81</v>
      </c>
    </row>
    <row r="1049" s="43" customFormat="1" ht="26" customHeight="1" spans="1:5">
      <c r="A1049" s="54">
        <v>1046</v>
      </c>
      <c r="B1049" s="70" t="s">
        <v>1975</v>
      </c>
      <c r="C1049" s="55" t="s">
        <v>1493</v>
      </c>
      <c r="D1049" s="55" t="s">
        <v>1494</v>
      </c>
      <c r="E1049" s="57">
        <v>126.4</v>
      </c>
    </row>
    <row r="1050" s="43" customFormat="1" ht="26" customHeight="1" spans="1:5">
      <c r="A1050" s="54">
        <v>1047</v>
      </c>
      <c r="B1050" s="70" t="s">
        <v>1976</v>
      </c>
      <c r="C1050" s="55" t="s">
        <v>1493</v>
      </c>
      <c r="D1050" s="55" t="s">
        <v>1494</v>
      </c>
      <c r="E1050" s="57">
        <v>113.4</v>
      </c>
    </row>
    <row r="1051" s="43" customFormat="1" ht="26" customHeight="1" spans="1:5">
      <c r="A1051" s="54">
        <v>1048</v>
      </c>
      <c r="B1051" s="70" t="s">
        <v>1977</v>
      </c>
      <c r="C1051" s="55" t="s">
        <v>1493</v>
      </c>
      <c r="D1051" s="55" t="s">
        <v>1494</v>
      </c>
      <c r="E1051" s="57">
        <v>113.4</v>
      </c>
    </row>
    <row r="1052" s="43" customFormat="1" ht="26" customHeight="1" spans="1:5">
      <c r="A1052" s="54">
        <v>1049</v>
      </c>
      <c r="B1052" s="70" t="s">
        <v>1978</v>
      </c>
      <c r="C1052" s="55" t="s">
        <v>1493</v>
      </c>
      <c r="D1052" s="55" t="s">
        <v>1494</v>
      </c>
      <c r="E1052" s="57">
        <v>113.4</v>
      </c>
    </row>
    <row r="1053" s="41" customFormat="1" ht="26" customHeight="1" spans="1:5">
      <c r="A1053" s="54">
        <v>1050</v>
      </c>
      <c r="B1053" s="75" t="s">
        <v>1979</v>
      </c>
      <c r="C1053" s="55" t="s">
        <v>1980</v>
      </c>
      <c r="D1053" s="55" t="s">
        <v>1494</v>
      </c>
      <c r="E1053" s="57">
        <v>1386</v>
      </c>
    </row>
    <row r="1054" s="41" customFormat="1" ht="26" customHeight="1" spans="1:5">
      <c r="A1054" s="54">
        <v>1051</v>
      </c>
      <c r="B1054" s="75" t="s">
        <v>1981</v>
      </c>
      <c r="C1054" s="55" t="s">
        <v>1982</v>
      </c>
      <c r="D1054" s="55" t="s">
        <v>1494</v>
      </c>
      <c r="E1054" s="57">
        <v>1008</v>
      </c>
    </row>
    <row r="1055" s="43" customFormat="1" ht="26" customHeight="1" spans="1:5">
      <c r="A1055" s="54">
        <v>1052</v>
      </c>
      <c r="B1055" s="58" t="s">
        <v>1983</v>
      </c>
      <c r="C1055" s="55" t="s">
        <v>1493</v>
      </c>
      <c r="D1055" s="55" t="s">
        <v>1494</v>
      </c>
      <c r="E1055" s="57">
        <v>180</v>
      </c>
    </row>
    <row r="1056" s="43" customFormat="1" ht="26" customHeight="1" spans="1:5">
      <c r="A1056" s="54">
        <v>1053</v>
      </c>
      <c r="B1056" s="75" t="s">
        <v>1984</v>
      </c>
      <c r="C1056" s="55" t="s">
        <v>1985</v>
      </c>
      <c r="D1056" s="60" t="s">
        <v>1986</v>
      </c>
      <c r="E1056" s="57">
        <v>37.8</v>
      </c>
    </row>
    <row r="1057" s="43" customFormat="1" ht="26" customHeight="1" spans="1:5">
      <c r="A1057" s="54">
        <v>1054</v>
      </c>
      <c r="B1057" s="75" t="s">
        <v>1987</v>
      </c>
      <c r="C1057" s="55" t="s">
        <v>1985</v>
      </c>
      <c r="D1057" s="60" t="s">
        <v>1986</v>
      </c>
      <c r="E1057" s="57">
        <v>21.9</v>
      </c>
    </row>
    <row r="1058" s="43" customFormat="1" ht="26" customHeight="1" spans="1:5">
      <c r="A1058" s="54">
        <v>1055</v>
      </c>
      <c r="B1058" s="75" t="s">
        <v>1988</v>
      </c>
      <c r="C1058" s="55" t="s">
        <v>1985</v>
      </c>
      <c r="D1058" s="60" t="s">
        <v>1986</v>
      </c>
      <c r="E1058" s="57">
        <v>21.9</v>
      </c>
    </row>
    <row r="1059" s="43" customFormat="1" ht="26" customHeight="1" spans="1:5">
      <c r="A1059" s="54">
        <v>1056</v>
      </c>
      <c r="B1059" s="70" t="s">
        <v>1989</v>
      </c>
      <c r="C1059" s="58" t="s">
        <v>1990</v>
      </c>
      <c r="D1059" s="55" t="s">
        <v>1494</v>
      </c>
      <c r="E1059" s="57">
        <v>67.2</v>
      </c>
    </row>
    <row r="1060" s="43" customFormat="1" ht="26" customHeight="1" spans="1:5">
      <c r="A1060" s="54">
        <v>1057</v>
      </c>
      <c r="B1060" s="58" t="s">
        <v>1991</v>
      </c>
      <c r="C1060" s="59" t="s">
        <v>1992</v>
      </c>
      <c r="D1060" s="73" t="s">
        <v>1986</v>
      </c>
      <c r="E1060" s="57">
        <v>31.6</v>
      </c>
    </row>
    <row r="1061" s="43" customFormat="1" ht="26" customHeight="1" spans="1:5">
      <c r="A1061" s="54">
        <v>1058</v>
      </c>
      <c r="B1061" s="58" t="s">
        <v>1993</v>
      </c>
      <c r="C1061" s="59" t="s">
        <v>1992</v>
      </c>
      <c r="D1061" s="73" t="s">
        <v>1986</v>
      </c>
      <c r="E1061" s="57">
        <v>45</v>
      </c>
    </row>
    <row r="1062" s="43" customFormat="1" ht="26" customHeight="1" spans="1:5">
      <c r="A1062" s="54">
        <v>1059</v>
      </c>
      <c r="B1062" s="58" t="s">
        <v>1994</v>
      </c>
      <c r="C1062" s="59" t="s">
        <v>1992</v>
      </c>
      <c r="D1062" s="73" t="s">
        <v>1986</v>
      </c>
      <c r="E1062" s="57">
        <v>30</v>
      </c>
    </row>
    <row r="1063" s="43" customFormat="1" ht="26" customHeight="1" spans="1:5">
      <c r="A1063" s="54">
        <v>1060</v>
      </c>
      <c r="B1063" s="58" t="s">
        <v>1995</v>
      </c>
      <c r="C1063" s="59" t="s">
        <v>1992</v>
      </c>
      <c r="D1063" s="73" t="s">
        <v>1986</v>
      </c>
      <c r="E1063" s="57">
        <v>34</v>
      </c>
    </row>
    <row r="1064" s="41" customFormat="1" ht="31.5" spans="1:5">
      <c r="A1064" s="54">
        <v>1061</v>
      </c>
      <c r="B1064" s="58" t="s">
        <v>1996</v>
      </c>
      <c r="C1064" s="59" t="s">
        <v>1997</v>
      </c>
      <c r="D1064" s="55" t="s">
        <v>1494</v>
      </c>
      <c r="E1064" s="57">
        <v>69.3</v>
      </c>
    </row>
    <row r="1065" s="41" customFormat="1" ht="31.5" spans="1:5">
      <c r="A1065" s="54">
        <v>1062</v>
      </c>
      <c r="B1065" s="58" t="s">
        <v>1998</v>
      </c>
      <c r="C1065" s="59" t="s">
        <v>1999</v>
      </c>
      <c r="D1065" s="55" t="s">
        <v>1494</v>
      </c>
      <c r="E1065" s="57">
        <v>144</v>
      </c>
    </row>
    <row r="1066" s="41" customFormat="1" ht="49" customHeight="1" spans="1:5">
      <c r="A1066" s="54">
        <v>1063</v>
      </c>
      <c r="B1066" s="58" t="s">
        <v>2000</v>
      </c>
      <c r="C1066" s="59" t="s">
        <v>2001</v>
      </c>
      <c r="D1066" s="55" t="s">
        <v>1494</v>
      </c>
      <c r="E1066" s="57">
        <v>324</v>
      </c>
    </row>
    <row r="1067" s="43" customFormat="1" ht="35" customHeight="1" spans="1:5">
      <c r="A1067" s="54">
        <v>1064</v>
      </c>
      <c r="B1067" s="70" t="s">
        <v>2002</v>
      </c>
      <c r="C1067" s="55" t="s">
        <v>1493</v>
      </c>
      <c r="D1067" s="55" t="s">
        <v>1494</v>
      </c>
      <c r="E1067" s="57">
        <v>446.4</v>
      </c>
    </row>
    <row r="1068" s="41" customFormat="1" ht="35" customHeight="1" spans="1:5">
      <c r="A1068" s="54">
        <v>1065</v>
      </c>
      <c r="B1068" s="58" t="s">
        <v>2003</v>
      </c>
      <c r="C1068" s="59" t="s">
        <v>51</v>
      </c>
      <c r="D1068" s="60" t="s">
        <v>21</v>
      </c>
      <c r="E1068" s="57">
        <v>64.8</v>
      </c>
    </row>
    <row r="1069" s="43" customFormat="1" ht="15.75" spans="1:5">
      <c r="A1069" s="54">
        <v>1066</v>
      </c>
      <c r="B1069" s="58" t="s">
        <v>2004</v>
      </c>
      <c r="C1069" s="59" t="s">
        <v>2005</v>
      </c>
      <c r="D1069" s="60" t="s">
        <v>21</v>
      </c>
      <c r="E1069" s="57">
        <v>1080</v>
      </c>
    </row>
    <row r="1070" s="43" customFormat="1" ht="15.75" spans="1:5">
      <c r="A1070" s="54">
        <v>1067</v>
      </c>
      <c r="B1070" s="70" t="s">
        <v>2006</v>
      </c>
      <c r="C1070" s="59" t="s">
        <v>20</v>
      </c>
      <c r="D1070" s="60" t="s">
        <v>21</v>
      </c>
      <c r="E1070" s="57">
        <v>1050</v>
      </c>
    </row>
    <row r="1071" s="41" customFormat="1" ht="15.75" spans="1:5">
      <c r="A1071" s="54">
        <v>1068</v>
      </c>
      <c r="B1071" s="70" t="s">
        <v>2007</v>
      </c>
      <c r="C1071" s="59" t="s">
        <v>20</v>
      </c>
      <c r="D1071" s="60" t="s">
        <v>21</v>
      </c>
      <c r="E1071" s="57">
        <v>1440</v>
      </c>
    </row>
    <row r="1072" s="43" customFormat="1" ht="28.5" spans="1:5">
      <c r="A1072" s="54">
        <v>1069</v>
      </c>
      <c r="B1072" s="70" t="s">
        <v>2008</v>
      </c>
      <c r="C1072" s="59" t="s">
        <v>20</v>
      </c>
      <c r="D1072" s="60" t="s">
        <v>21</v>
      </c>
      <c r="E1072" s="57">
        <v>443.5</v>
      </c>
    </row>
    <row r="1073" s="43" customFormat="1" ht="28.5" spans="1:5">
      <c r="A1073" s="54">
        <v>1070</v>
      </c>
      <c r="B1073" s="73" t="s">
        <v>2009</v>
      </c>
      <c r="C1073" s="54" t="s">
        <v>20</v>
      </c>
      <c r="D1073" s="73" t="s">
        <v>1986</v>
      </c>
      <c r="E1073" s="57">
        <v>1638</v>
      </c>
    </row>
    <row r="1074" s="43" customFormat="1" ht="15.75" spans="1:5">
      <c r="A1074" s="54">
        <v>1071</v>
      </c>
      <c r="B1074" s="73" t="s">
        <v>2010</v>
      </c>
      <c r="C1074" s="54" t="s">
        <v>20</v>
      </c>
      <c r="D1074" s="73" t="s">
        <v>1986</v>
      </c>
      <c r="E1074" s="57">
        <v>1108.8</v>
      </c>
    </row>
    <row r="1075" s="43" customFormat="1" ht="15.75" spans="1:5">
      <c r="A1075" s="54">
        <v>1072</v>
      </c>
      <c r="B1075" s="73" t="s">
        <v>2011</v>
      </c>
      <c r="C1075" s="54" t="s">
        <v>20</v>
      </c>
      <c r="D1075" s="73" t="s">
        <v>1986</v>
      </c>
      <c r="E1075" s="57">
        <v>442.3</v>
      </c>
    </row>
    <row r="1076" s="41" customFormat="1" ht="15.75" spans="1:5">
      <c r="A1076" s="54">
        <v>1073</v>
      </c>
      <c r="B1076" s="75" t="s">
        <v>2012</v>
      </c>
      <c r="C1076" s="55" t="s">
        <v>20</v>
      </c>
      <c r="D1076" s="60" t="s">
        <v>21</v>
      </c>
      <c r="E1076" s="57">
        <v>2700</v>
      </c>
    </row>
    <row r="1077" s="43" customFormat="1" ht="15.75" spans="1:5">
      <c r="A1077" s="54">
        <v>1074</v>
      </c>
      <c r="B1077" s="70" t="s">
        <v>2013</v>
      </c>
      <c r="C1077" s="55" t="s">
        <v>2014</v>
      </c>
      <c r="D1077" s="55" t="s">
        <v>1494</v>
      </c>
      <c r="E1077" s="57">
        <v>79.2</v>
      </c>
    </row>
    <row r="1078" s="43" customFormat="1" ht="15.75" spans="1:5">
      <c r="A1078" s="54">
        <v>1075</v>
      </c>
      <c r="B1078" s="70" t="s">
        <v>2015</v>
      </c>
      <c r="C1078" s="55" t="s">
        <v>1395</v>
      </c>
      <c r="D1078" s="55" t="s">
        <v>1494</v>
      </c>
      <c r="E1078" s="57">
        <v>113.4</v>
      </c>
    </row>
    <row r="1079" s="41" customFormat="1" ht="30" spans="1:5">
      <c r="A1079" s="54">
        <v>1076</v>
      </c>
      <c r="B1079" s="70" t="s">
        <v>2016</v>
      </c>
      <c r="C1079" s="74" t="s">
        <v>2017</v>
      </c>
      <c r="D1079" s="74" t="s">
        <v>2018</v>
      </c>
      <c r="E1079" s="57">
        <v>88.2</v>
      </c>
    </row>
    <row r="1080" s="41" customFormat="1" ht="15.75" spans="1:5">
      <c r="A1080" s="54">
        <v>1077</v>
      </c>
      <c r="B1080" s="70" t="s">
        <v>2019</v>
      </c>
      <c r="C1080" s="74" t="s">
        <v>2020</v>
      </c>
      <c r="D1080" s="74" t="s">
        <v>2018</v>
      </c>
      <c r="E1080" s="57">
        <v>88.2</v>
      </c>
    </row>
    <row r="1081" s="41" customFormat="1" ht="30" spans="1:5">
      <c r="A1081" s="54">
        <v>1078</v>
      </c>
      <c r="B1081" s="70" t="s">
        <v>2021</v>
      </c>
      <c r="C1081" s="74" t="s">
        <v>2022</v>
      </c>
      <c r="D1081" s="74" t="s">
        <v>2018</v>
      </c>
      <c r="E1081" s="57">
        <v>88.2</v>
      </c>
    </row>
    <row r="1082" s="41" customFormat="1" ht="30" spans="1:5">
      <c r="A1082" s="54">
        <v>1079</v>
      </c>
      <c r="B1082" s="70" t="s">
        <v>2023</v>
      </c>
      <c r="C1082" s="74" t="s">
        <v>2024</v>
      </c>
      <c r="D1082" s="74" t="s">
        <v>2018</v>
      </c>
      <c r="E1082" s="57">
        <v>88.2</v>
      </c>
    </row>
    <row r="1083" s="43" customFormat="1" ht="30" spans="1:5">
      <c r="A1083" s="54">
        <v>1080</v>
      </c>
      <c r="B1083" s="70" t="s">
        <v>2025</v>
      </c>
      <c r="C1083" s="74" t="s">
        <v>2024</v>
      </c>
      <c r="D1083" s="74" t="s">
        <v>2018</v>
      </c>
      <c r="E1083" s="57">
        <v>31.5</v>
      </c>
    </row>
    <row r="1084" s="41" customFormat="1" ht="30" spans="1:5">
      <c r="A1084" s="54">
        <v>1081</v>
      </c>
      <c r="B1084" s="70" t="s">
        <v>2026</v>
      </c>
      <c r="C1084" s="74" t="s">
        <v>2024</v>
      </c>
      <c r="D1084" s="74" t="s">
        <v>2018</v>
      </c>
      <c r="E1084" s="57">
        <v>88.2</v>
      </c>
    </row>
    <row r="1085" s="41" customFormat="1" ht="31.5" spans="1:5">
      <c r="A1085" s="54">
        <v>1082</v>
      </c>
      <c r="B1085" s="70" t="s">
        <v>2027</v>
      </c>
      <c r="C1085" s="74" t="s">
        <v>2028</v>
      </c>
      <c r="D1085" s="74" t="s">
        <v>2018</v>
      </c>
      <c r="E1085" s="57">
        <v>88.2</v>
      </c>
    </row>
    <row r="1086" s="43" customFormat="1" ht="30" spans="1:5">
      <c r="A1086" s="54">
        <v>1083</v>
      </c>
      <c r="B1086" s="70" t="s">
        <v>2029</v>
      </c>
      <c r="C1086" s="74" t="s">
        <v>2024</v>
      </c>
      <c r="D1086" s="74" t="s">
        <v>2018</v>
      </c>
      <c r="E1086" s="57">
        <v>31.5</v>
      </c>
    </row>
    <row r="1087" s="43" customFormat="1" ht="30" spans="1:5">
      <c r="A1087" s="54">
        <v>1084</v>
      </c>
      <c r="B1087" s="70" t="s">
        <v>2030</v>
      </c>
      <c r="C1087" s="74" t="s">
        <v>2031</v>
      </c>
      <c r="D1087" s="74" t="s">
        <v>2018</v>
      </c>
      <c r="E1087" s="57">
        <v>37.8</v>
      </c>
    </row>
    <row r="1088" s="43" customFormat="1" ht="30" spans="1:5">
      <c r="A1088" s="54">
        <v>1085</v>
      </c>
      <c r="B1088" s="70" t="s">
        <v>2032</v>
      </c>
      <c r="C1088" s="74" t="s">
        <v>2033</v>
      </c>
      <c r="D1088" s="74" t="s">
        <v>2018</v>
      </c>
      <c r="E1088" s="57">
        <v>40.5</v>
      </c>
    </row>
    <row r="1089" s="43" customFormat="1" ht="30" spans="1:5">
      <c r="A1089" s="54">
        <v>1086</v>
      </c>
      <c r="B1089" s="70" t="s">
        <v>2034</v>
      </c>
      <c r="C1089" s="74" t="s">
        <v>2033</v>
      </c>
      <c r="D1089" s="74" t="s">
        <v>2018</v>
      </c>
      <c r="E1089" s="57">
        <v>37.8</v>
      </c>
    </row>
    <row r="1090" s="43" customFormat="1" ht="30" spans="1:5">
      <c r="A1090" s="54">
        <v>1087</v>
      </c>
      <c r="B1090" s="70" t="s">
        <v>2035</v>
      </c>
      <c r="C1090" s="74" t="s">
        <v>2024</v>
      </c>
      <c r="D1090" s="74" t="s">
        <v>2018</v>
      </c>
      <c r="E1090" s="57">
        <v>38.8</v>
      </c>
    </row>
    <row r="1091" s="43" customFormat="1" ht="30" spans="1:5">
      <c r="A1091" s="54">
        <v>1088</v>
      </c>
      <c r="B1091" s="70" t="s">
        <v>2036</v>
      </c>
      <c r="C1091" s="74" t="s">
        <v>2022</v>
      </c>
      <c r="D1091" s="74" t="s">
        <v>2018</v>
      </c>
      <c r="E1091" s="57">
        <v>99</v>
      </c>
    </row>
    <row r="1092" s="41" customFormat="1" ht="30" spans="1:5">
      <c r="A1092" s="54">
        <v>1089</v>
      </c>
      <c r="B1092" s="58" t="s">
        <v>2037</v>
      </c>
      <c r="C1092" s="74" t="s">
        <v>2022</v>
      </c>
      <c r="D1092" s="74" t="s">
        <v>2018</v>
      </c>
      <c r="E1092" s="57">
        <v>88.2</v>
      </c>
    </row>
    <row r="1093" s="41" customFormat="1" ht="30" spans="1:5">
      <c r="A1093" s="54">
        <v>1090</v>
      </c>
      <c r="B1093" s="58" t="s">
        <v>2038</v>
      </c>
      <c r="C1093" s="74" t="s">
        <v>2022</v>
      </c>
      <c r="D1093" s="74" t="s">
        <v>2018</v>
      </c>
      <c r="E1093" s="57">
        <v>88.2</v>
      </c>
    </row>
    <row r="1094" s="41" customFormat="1" ht="30" spans="1:5">
      <c r="A1094" s="54">
        <v>1091</v>
      </c>
      <c r="B1094" s="58" t="s">
        <v>2039</v>
      </c>
      <c r="C1094" s="74" t="s">
        <v>2022</v>
      </c>
      <c r="D1094" s="74" t="s">
        <v>2018</v>
      </c>
      <c r="E1094" s="57">
        <v>88.2</v>
      </c>
    </row>
    <row r="1095" s="41" customFormat="1" ht="30" spans="1:5">
      <c r="A1095" s="54">
        <v>1092</v>
      </c>
      <c r="B1095" s="58" t="s">
        <v>2040</v>
      </c>
      <c r="C1095" s="74" t="s">
        <v>2022</v>
      </c>
      <c r="D1095" s="74" t="s">
        <v>2018</v>
      </c>
      <c r="E1095" s="57">
        <v>88.2</v>
      </c>
    </row>
    <row r="1096" s="41" customFormat="1" ht="30" spans="1:5">
      <c r="A1096" s="54">
        <v>1093</v>
      </c>
      <c r="B1096" s="58" t="s">
        <v>2041</v>
      </c>
      <c r="C1096" s="74" t="s">
        <v>2022</v>
      </c>
      <c r="D1096" s="74" t="s">
        <v>2018</v>
      </c>
      <c r="E1096" s="57">
        <v>88.2</v>
      </c>
    </row>
    <row r="1097" s="41" customFormat="1" ht="30" spans="1:5">
      <c r="A1097" s="54">
        <v>1094</v>
      </c>
      <c r="B1097" s="58" t="s">
        <v>2042</v>
      </c>
      <c r="C1097" s="74" t="s">
        <v>2022</v>
      </c>
      <c r="D1097" s="74" t="s">
        <v>2018</v>
      </c>
      <c r="E1097" s="57">
        <v>88.2</v>
      </c>
    </row>
    <row r="1098" s="41" customFormat="1" ht="30" spans="1:5">
      <c r="A1098" s="54">
        <v>1095</v>
      </c>
      <c r="B1098" s="58" t="s">
        <v>2043</v>
      </c>
      <c r="C1098" s="74" t="s">
        <v>2022</v>
      </c>
      <c r="D1098" s="74" t="s">
        <v>2018</v>
      </c>
      <c r="E1098" s="57">
        <v>88.2</v>
      </c>
    </row>
    <row r="1099" s="41" customFormat="1" ht="30" spans="1:5">
      <c r="A1099" s="54">
        <v>1096</v>
      </c>
      <c r="B1099" s="70" t="s">
        <v>2044</v>
      </c>
      <c r="C1099" s="74" t="s">
        <v>2024</v>
      </c>
      <c r="D1099" s="74" t="s">
        <v>2018</v>
      </c>
      <c r="E1099" s="57">
        <v>100.8</v>
      </c>
    </row>
    <row r="1100" s="41" customFormat="1" ht="15.75" spans="1:5">
      <c r="A1100" s="54">
        <v>1097</v>
      </c>
      <c r="B1100" s="70" t="s">
        <v>2045</v>
      </c>
      <c r="C1100" s="74" t="s">
        <v>2046</v>
      </c>
      <c r="D1100" s="70" t="s">
        <v>2047</v>
      </c>
      <c r="E1100" s="57">
        <v>576</v>
      </c>
    </row>
    <row r="1101" s="41" customFormat="1" ht="15.75" spans="1:5">
      <c r="A1101" s="54">
        <v>1098</v>
      </c>
      <c r="B1101" s="70" t="s">
        <v>2048</v>
      </c>
      <c r="C1101" s="74" t="s">
        <v>2046</v>
      </c>
      <c r="D1101" s="70" t="s">
        <v>2047</v>
      </c>
      <c r="E1101" s="57">
        <v>576</v>
      </c>
    </row>
    <row r="1102" s="43" customFormat="1" ht="31.5" spans="1:5">
      <c r="A1102" s="54">
        <v>1099</v>
      </c>
      <c r="B1102" s="70" t="s">
        <v>2049</v>
      </c>
      <c r="C1102" s="74" t="s">
        <v>2050</v>
      </c>
      <c r="D1102" s="74" t="s">
        <v>2018</v>
      </c>
      <c r="E1102" s="57">
        <v>270</v>
      </c>
    </row>
    <row r="1103" s="43" customFormat="1" ht="15.75" spans="1:5">
      <c r="A1103" s="54">
        <v>1100</v>
      </c>
      <c r="B1103" s="70" t="s">
        <v>2051</v>
      </c>
      <c r="C1103" s="74" t="s">
        <v>2052</v>
      </c>
      <c r="D1103" s="74" t="s">
        <v>2018</v>
      </c>
      <c r="E1103" s="57">
        <v>270</v>
      </c>
    </row>
    <row r="1104" s="43" customFormat="1" ht="28.5" spans="1:5">
      <c r="A1104" s="54">
        <v>1101</v>
      </c>
      <c r="B1104" s="70" t="s">
        <v>2053</v>
      </c>
      <c r="C1104" s="74" t="s">
        <v>2054</v>
      </c>
      <c r="D1104" s="74" t="s">
        <v>2018</v>
      </c>
      <c r="E1104" s="57">
        <v>441</v>
      </c>
    </row>
    <row r="1105" s="41" customFormat="1" ht="58.5" spans="1:5">
      <c r="A1105" s="54">
        <v>1102</v>
      </c>
      <c r="B1105" s="70" t="s">
        <v>2055</v>
      </c>
      <c r="C1105" s="74" t="s">
        <v>2056</v>
      </c>
      <c r="D1105" s="70" t="s">
        <v>1986</v>
      </c>
      <c r="E1105" s="57">
        <v>5040</v>
      </c>
    </row>
    <row r="1106" s="43" customFormat="1" ht="15.75" spans="1:5">
      <c r="A1106" s="54">
        <v>1103</v>
      </c>
      <c r="B1106" s="70" t="s">
        <v>2057</v>
      </c>
      <c r="C1106" s="74" t="s">
        <v>2058</v>
      </c>
      <c r="D1106" s="74" t="s">
        <v>2018</v>
      </c>
      <c r="E1106" s="57">
        <v>37.8</v>
      </c>
    </row>
    <row r="1107" s="43" customFormat="1" ht="15.75" spans="1:5">
      <c r="A1107" s="54">
        <v>1104</v>
      </c>
      <c r="B1107" s="70" t="s">
        <v>2059</v>
      </c>
      <c r="C1107" s="74" t="s">
        <v>2060</v>
      </c>
      <c r="D1107" s="74" t="s">
        <v>2018</v>
      </c>
      <c r="E1107" s="57">
        <v>22.5</v>
      </c>
    </row>
    <row r="1108" s="43" customFormat="1" ht="15.75" spans="1:5">
      <c r="A1108" s="54">
        <v>1105</v>
      </c>
      <c r="B1108" s="70" t="s">
        <v>2061</v>
      </c>
      <c r="C1108" s="74" t="s">
        <v>2062</v>
      </c>
      <c r="D1108" s="74" t="s">
        <v>2018</v>
      </c>
      <c r="E1108" s="57">
        <v>48.6</v>
      </c>
    </row>
    <row r="1109" s="43" customFormat="1" ht="15.75" spans="1:5">
      <c r="A1109" s="54">
        <v>1106</v>
      </c>
      <c r="B1109" s="70" t="s">
        <v>2063</v>
      </c>
      <c r="C1109" s="74" t="s">
        <v>2064</v>
      </c>
      <c r="D1109" s="74" t="s">
        <v>2018</v>
      </c>
      <c r="E1109" s="57">
        <v>31.5</v>
      </c>
    </row>
    <row r="1110" s="43" customFormat="1" ht="15.75" spans="1:5">
      <c r="A1110" s="54">
        <v>1107</v>
      </c>
      <c r="B1110" s="70" t="s">
        <v>2065</v>
      </c>
      <c r="C1110" s="74" t="s">
        <v>2066</v>
      </c>
      <c r="D1110" s="74" t="s">
        <v>2018</v>
      </c>
      <c r="E1110" s="57">
        <v>31.5</v>
      </c>
    </row>
    <row r="1111" s="43" customFormat="1" ht="15.75" spans="1:5">
      <c r="A1111" s="54">
        <v>1108</v>
      </c>
      <c r="B1111" s="70" t="s">
        <v>2067</v>
      </c>
      <c r="C1111" s="74" t="s">
        <v>2068</v>
      </c>
      <c r="D1111" s="74" t="s">
        <v>2018</v>
      </c>
      <c r="E1111" s="57">
        <v>105</v>
      </c>
    </row>
    <row r="1112" s="43" customFormat="1" ht="15.75" spans="1:5">
      <c r="A1112" s="54">
        <v>1109</v>
      </c>
      <c r="B1112" s="70" t="s">
        <v>2069</v>
      </c>
      <c r="C1112" s="74" t="s">
        <v>2070</v>
      </c>
      <c r="D1112" s="74" t="s">
        <v>2018</v>
      </c>
      <c r="E1112" s="57">
        <v>105</v>
      </c>
    </row>
    <row r="1113" s="41" customFormat="1" ht="15.75" spans="1:5">
      <c r="A1113" s="54">
        <v>1110</v>
      </c>
      <c r="B1113" s="70" t="s">
        <v>2071</v>
      </c>
      <c r="C1113" s="55" t="s">
        <v>2072</v>
      </c>
      <c r="D1113" s="60" t="s">
        <v>1986</v>
      </c>
      <c r="E1113" s="57">
        <v>108</v>
      </c>
    </row>
    <row r="1114" s="43" customFormat="1" ht="33.75" spans="1:5">
      <c r="A1114" s="54">
        <v>1111</v>
      </c>
      <c r="B1114" s="58" t="s">
        <v>2073</v>
      </c>
      <c r="C1114" s="59" t="s">
        <v>2074</v>
      </c>
      <c r="D1114" s="73" t="s">
        <v>1986</v>
      </c>
      <c r="E1114" s="57">
        <v>324</v>
      </c>
    </row>
    <row r="1115" s="41" customFormat="1" ht="15.75" spans="1:5">
      <c r="A1115" s="54">
        <v>1112</v>
      </c>
      <c r="B1115" s="70" t="s">
        <v>2075</v>
      </c>
      <c r="C1115" s="55" t="s">
        <v>1212</v>
      </c>
      <c r="D1115" s="55" t="s">
        <v>1494</v>
      </c>
      <c r="E1115" s="57">
        <v>432</v>
      </c>
    </row>
    <row r="1116" s="41" customFormat="1" ht="15.75" spans="1:5">
      <c r="A1116" s="54">
        <v>1113</v>
      </c>
      <c r="B1116" s="70" t="s">
        <v>2076</v>
      </c>
      <c r="C1116" s="55" t="s">
        <v>1212</v>
      </c>
      <c r="D1116" s="55" t="s">
        <v>1494</v>
      </c>
      <c r="E1116" s="57">
        <v>648</v>
      </c>
    </row>
    <row r="1117" s="43" customFormat="1" ht="15.75" spans="1:5">
      <c r="A1117" s="54">
        <v>1114</v>
      </c>
      <c r="B1117" s="70" t="s">
        <v>2077</v>
      </c>
      <c r="C1117" s="55" t="s">
        <v>1212</v>
      </c>
      <c r="D1117" s="55" t="s">
        <v>1494</v>
      </c>
      <c r="E1117" s="57">
        <v>180</v>
      </c>
    </row>
    <row r="1118" s="43" customFormat="1" ht="15.75" spans="1:5">
      <c r="A1118" s="54">
        <v>1115</v>
      </c>
      <c r="B1118" s="70" t="s">
        <v>2078</v>
      </c>
      <c r="C1118" s="55" t="s">
        <v>1493</v>
      </c>
      <c r="D1118" s="55" t="s">
        <v>1494</v>
      </c>
      <c r="E1118" s="57">
        <v>1655.4</v>
      </c>
    </row>
    <row r="1119" s="43" customFormat="1" ht="15.75" spans="1:5">
      <c r="A1119" s="54">
        <v>1116</v>
      </c>
      <c r="B1119" s="70" t="s">
        <v>2079</v>
      </c>
      <c r="C1119" s="55" t="s">
        <v>1212</v>
      </c>
      <c r="D1119" s="55" t="s">
        <v>1494</v>
      </c>
      <c r="E1119" s="57">
        <v>21.9</v>
      </c>
    </row>
    <row r="1120" s="43" customFormat="1" ht="15.75" spans="1:5">
      <c r="A1120" s="54">
        <v>1117</v>
      </c>
      <c r="B1120" s="70" t="s">
        <v>2080</v>
      </c>
      <c r="C1120" s="55" t="s">
        <v>2014</v>
      </c>
      <c r="D1120" s="55" t="s">
        <v>1494</v>
      </c>
      <c r="E1120" s="57">
        <v>144</v>
      </c>
    </row>
    <row r="1121" s="43" customFormat="1" ht="15.75" spans="1:5">
      <c r="A1121" s="54">
        <v>1118</v>
      </c>
      <c r="B1121" s="70" t="s">
        <v>734</v>
      </c>
      <c r="C1121" s="55" t="s">
        <v>2081</v>
      </c>
      <c r="D1121" s="55" t="s">
        <v>1494</v>
      </c>
      <c r="E1121" s="57">
        <v>86.4</v>
      </c>
    </row>
    <row r="1122" s="43" customFormat="1" ht="15.75" spans="1:5">
      <c r="A1122" s="54">
        <v>1119</v>
      </c>
      <c r="B1122" s="70" t="s">
        <v>2082</v>
      </c>
      <c r="C1122" s="55" t="s">
        <v>2083</v>
      </c>
      <c r="D1122" s="55" t="s">
        <v>1494</v>
      </c>
      <c r="E1122" s="57">
        <v>480</v>
      </c>
    </row>
    <row r="1123" s="43" customFormat="1" ht="15.75" spans="1:5">
      <c r="A1123" s="54">
        <v>1120</v>
      </c>
      <c r="B1123" s="70" t="s">
        <v>2084</v>
      </c>
      <c r="C1123" s="55" t="s">
        <v>1493</v>
      </c>
      <c r="D1123" s="55" t="s">
        <v>1494</v>
      </c>
      <c r="E1123" s="57">
        <v>21.9</v>
      </c>
    </row>
    <row r="1124" s="43" customFormat="1" ht="15.75" spans="1:5">
      <c r="A1124" s="54">
        <v>1121</v>
      </c>
      <c r="B1124" s="70" t="s">
        <v>2085</v>
      </c>
      <c r="C1124" s="55" t="s">
        <v>1212</v>
      </c>
      <c r="D1124" s="55" t="s">
        <v>1494</v>
      </c>
      <c r="E1124" s="57">
        <v>158.8</v>
      </c>
    </row>
    <row r="1125" s="43" customFormat="1" ht="15.75" spans="1:5">
      <c r="A1125" s="54">
        <v>1122</v>
      </c>
      <c r="B1125" s="70" t="s">
        <v>2086</v>
      </c>
      <c r="C1125" s="55" t="s">
        <v>2087</v>
      </c>
      <c r="D1125" s="55" t="s">
        <v>1494</v>
      </c>
      <c r="E1125" s="57">
        <v>70.2</v>
      </c>
    </row>
    <row r="1126" s="43" customFormat="1" ht="15.75" spans="1:5">
      <c r="A1126" s="54">
        <v>1123</v>
      </c>
      <c r="B1126" s="71" t="s">
        <v>2088</v>
      </c>
      <c r="C1126" s="55" t="s">
        <v>1493</v>
      </c>
      <c r="D1126" s="55" t="s">
        <v>1494</v>
      </c>
      <c r="E1126" s="57">
        <v>94</v>
      </c>
    </row>
    <row r="1127" s="43" customFormat="1" ht="15.75" spans="1:5">
      <c r="A1127" s="54">
        <v>1124</v>
      </c>
      <c r="B1127" s="70" t="s">
        <v>2089</v>
      </c>
      <c r="C1127" s="55" t="s">
        <v>1493</v>
      </c>
      <c r="D1127" s="55" t="s">
        <v>1494</v>
      </c>
      <c r="E1127" s="57">
        <v>21.9</v>
      </c>
    </row>
    <row r="1128" s="43" customFormat="1" ht="15.75" spans="1:5">
      <c r="A1128" s="54">
        <v>1125</v>
      </c>
      <c r="B1128" s="70" t="s">
        <v>2090</v>
      </c>
      <c r="C1128" s="55" t="s">
        <v>1493</v>
      </c>
      <c r="D1128" s="55" t="s">
        <v>1494</v>
      </c>
      <c r="E1128" s="57">
        <v>21.9</v>
      </c>
    </row>
    <row r="1129" s="43" customFormat="1" ht="15.75" spans="1:5">
      <c r="A1129" s="54">
        <v>1126</v>
      </c>
      <c r="B1129" s="70" t="s">
        <v>2091</v>
      </c>
      <c r="C1129" s="55" t="s">
        <v>1493</v>
      </c>
      <c r="D1129" s="55" t="s">
        <v>1494</v>
      </c>
      <c r="E1129" s="57">
        <v>21.9</v>
      </c>
    </row>
    <row r="1130" s="43" customFormat="1" ht="15.75" spans="1:5">
      <c r="A1130" s="54">
        <v>1127</v>
      </c>
      <c r="B1130" s="70" t="s">
        <v>2092</v>
      </c>
      <c r="C1130" s="55" t="s">
        <v>1493</v>
      </c>
      <c r="D1130" s="55" t="s">
        <v>1494</v>
      </c>
      <c r="E1130" s="57">
        <v>21.9</v>
      </c>
    </row>
    <row r="1131" s="43" customFormat="1" ht="15.75" spans="1:5">
      <c r="A1131" s="54">
        <v>1128</v>
      </c>
      <c r="B1131" s="70" t="s">
        <v>2093</v>
      </c>
      <c r="C1131" s="55" t="s">
        <v>1493</v>
      </c>
      <c r="D1131" s="55" t="s">
        <v>1494</v>
      </c>
      <c r="E1131" s="57">
        <v>21.9</v>
      </c>
    </row>
    <row r="1132" s="43" customFormat="1" ht="15.75" spans="1:5">
      <c r="A1132" s="54">
        <v>1129</v>
      </c>
      <c r="B1132" s="70" t="s">
        <v>2094</v>
      </c>
      <c r="C1132" s="55" t="s">
        <v>1493</v>
      </c>
      <c r="D1132" s="55" t="s">
        <v>1494</v>
      </c>
      <c r="E1132" s="57">
        <v>21.9</v>
      </c>
    </row>
    <row r="1133" s="43" customFormat="1" ht="15.75" spans="1:5">
      <c r="A1133" s="54">
        <v>1130</v>
      </c>
      <c r="B1133" s="70" t="s">
        <v>2095</v>
      </c>
      <c r="C1133" s="55" t="s">
        <v>2014</v>
      </c>
      <c r="D1133" s="55" t="s">
        <v>2096</v>
      </c>
      <c r="E1133" s="57">
        <v>21.9</v>
      </c>
    </row>
    <row r="1134" s="43" customFormat="1" ht="15.75" spans="1:5">
      <c r="A1134" s="54">
        <v>1131</v>
      </c>
      <c r="B1134" s="70" t="s">
        <v>2097</v>
      </c>
      <c r="C1134" s="55" t="s">
        <v>1493</v>
      </c>
      <c r="D1134" s="55" t="s">
        <v>1494</v>
      </c>
      <c r="E1134" s="57">
        <v>468</v>
      </c>
    </row>
    <row r="1135" s="43" customFormat="1" ht="15.75" spans="1:5">
      <c r="A1135" s="54">
        <v>1132</v>
      </c>
      <c r="B1135" s="58" t="s">
        <v>2098</v>
      </c>
      <c r="C1135" s="55" t="s">
        <v>1493</v>
      </c>
      <c r="D1135" s="55" t="s">
        <v>1494</v>
      </c>
      <c r="E1135" s="57">
        <v>21.9</v>
      </c>
    </row>
    <row r="1136" s="43" customFormat="1" ht="15.75" spans="1:5">
      <c r="A1136" s="54">
        <v>1133</v>
      </c>
      <c r="B1136" s="58" t="s">
        <v>2099</v>
      </c>
      <c r="C1136" s="55" t="s">
        <v>1493</v>
      </c>
      <c r="D1136" s="55" t="s">
        <v>1494</v>
      </c>
      <c r="E1136" s="57">
        <v>113.4</v>
      </c>
    </row>
    <row r="1137" s="43" customFormat="1" ht="15.75" spans="1:5">
      <c r="A1137" s="54">
        <v>1134</v>
      </c>
      <c r="B1137" s="58" t="s">
        <v>2100</v>
      </c>
      <c r="C1137" s="55" t="s">
        <v>1493</v>
      </c>
      <c r="D1137" s="55" t="s">
        <v>1494</v>
      </c>
      <c r="E1137" s="57">
        <v>39.6</v>
      </c>
    </row>
    <row r="1138" s="43" customFormat="1" ht="15.75" spans="1:5">
      <c r="A1138" s="54">
        <v>1135</v>
      </c>
      <c r="B1138" s="70" t="s">
        <v>24</v>
      </c>
      <c r="C1138" s="55" t="s">
        <v>1493</v>
      </c>
      <c r="D1138" s="55" t="s">
        <v>1494</v>
      </c>
      <c r="E1138" s="57">
        <v>115.2</v>
      </c>
    </row>
    <row r="1139" s="43" customFormat="1" ht="15.75" spans="1:5">
      <c r="A1139" s="54">
        <v>1136</v>
      </c>
      <c r="B1139" s="70" t="s">
        <v>2101</v>
      </c>
      <c r="C1139" s="55" t="s">
        <v>1493</v>
      </c>
      <c r="D1139" s="55" t="s">
        <v>1494</v>
      </c>
      <c r="E1139" s="57">
        <v>143.4</v>
      </c>
    </row>
    <row r="1140" s="43" customFormat="1" ht="15.75" spans="1:5">
      <c r="A1140" s="54">
        <v>1137</v>
      </c>
      <c r="B1140" s="70" t="s">
        <v>2102</v>
      </c>
      <c r="C1140" s="55" t="s">
        <v>1493</v>
      </c>
      <c r="D1140" s="55" t="s">
        <v>1494</v>
      </c>
      <c r="E1140" s="57">
        <v>72</v>
      </c>
    </row>
    <row r="1141" s="41" customFormat="1" ht="15.75" spans="1:5">
      <c r="A1141" s="54">
        <v>1138</v>
      </c>
      <c r="B1141" s="78" t="s">
        <v>2103</v>
      </c>
      <c r="C1141" s="54" t="s">
        <v>2104</v>
      </c>
      <c r="D1141" s="60" t="s">
        <v>21</v>
      </c>
      <c r="E1141" s="57">
        <v>115.2</v>
      </c>
    </row>
    <row r="1142" s="43" customFormat="1" ht="15.75" spans="1:5">
      <c r="A1142" s="54">
        <v>1139</v>
      </c>
      <c r="B1142" s="78" t="s">
        <v>2105</v>
      </c>
      <c r="C1142" s="54" t="s">
        <v>2106</v>
      </c>
      <c r="D1142" s="60" t="s">
        <v>21</v>
      </c>
      <c r="E1142" s="57">
        <v>189</v>
      </c>
    </row>
    <row r="1143" s="43" customFormat="1" ht="15.75" spans="1:5">
      <c r="A1143" s="54">
        <v>1140</v>
      </c>
      <c r="B1143" s="58" t="s">
        <v>2107</v>
      </c>
      <c r="C1143" s="59" t="s">
        <v>2108</v>
      </c>
      <c r="D1143" s="73" t="s">
        <v>90</v>
      </c>
      <c r="E1143" s="57">
        <v>502.2</v>
      </c>
    </row>
    <row r="1144" s="43" customFormat="1" ht="15.75" spans="1:5">
      <c r="A1144" s="54">
        <v>1141</v>
      </c>
      <c r="B1144" s="58" t="s">
        <v>2109</v>
      </c>
      <c r="C1144" s="59" t="s">
        <v>2110</v>
      </c>
      <c r="D1144" s="73" t="s">
        <v>90</v>
      </c>
      <c r="E1144" s="57">
        <v>502.2</v>
      </c>
    </row>
    <row r="1145" s="43" customFormat="1" ht="15.75" spans="1:5">
      <c r="A1145" s="54">
        <v>1142</v>
      </c>
      <c r="B1145" s="58" t="s">
        <v>2111</v>
      </c>
      <c r="C1145" s="59" t="s">
        <v>2112</v>
      </c>
      <c r="D1145" s="73" t="s">
        <v>90</v>
      </c>
      <c r="E1145" s="57">
        <v>105.5</v>
      </c>
    </row>
    <row r="1146" s="43" customFormat="1" ht="15.75" spans="1:5">
      <c r="A1146" s="54">
        <v>1143</v>
      </c>
      <c r="B1146" s="58" t="s">
        <v>2111</v>
      </c>
      <c r="C1146" s="59" t="s">
        <v>2113</v>
      </c>
      <c r="D1146" s="73" t="s">
        <v>90</v>
      </c>
      <c r="E1146" s="57">
        <v>105.5</v>
      </c>
    </row>
    <row r="1147" s="43" customFormat="1" ht="15.75" spans="1:5">
      <c r="A1147" s="54">
        <v>1144</v>
      </c>
      <c r="B1147" s="58" t="s">
        <v>2114</v>
      </c>
      <c r="C1147" s="59" t="s">
        <v>2115</v>
      </c>
      <c r="D1147" s="73" t="s">
        <v>90</v>
      </c>
      <c r="E1147" s="57">
        <v>105.5</v>
      </c>
    </row>
    <row r="1148" s="43" customFormat="1" ht="15.75" spans="1:5">
      <c r="A1148" s="54">
        <v>1145</v>
      </c>
      <c r="B1148" s="58" t="s">
        <v>2114</v>
      </c>
      <c r="C1148" s="59" t="s">
        <v>2116</v>
      </c>
      <c r="D1148" s="73" t="s">
        <v>90</v>
      </c>
      <c r="E1148" s="57">
        <v>105.5</v>
      </c>
    </row>
    <row r="1149" s="43" customFormat="1" ht="15.75" spans="1:5">
      <c r="A1149" s="54">
        <v>1146</v>
      </c>
      <c r="B1149" s="58" t="s">
        <v>2117</v>
      </c>
      <c r="C1149" s="59" t="s">
        <v>2118</v>
      </c>
      <c r="D1149" s="73" t="s">
        <v>90</v>
      </c>
      <c r="E1149" s="57">
        <v>753.3</v>
      </c>
    </row>
    <row r="1150" s="43" customFormat="1" ht="15.75" spans="1:5">
      <c r="A1150" s="54">
        <v>1147</v>
      </c>
      <c r="B1150" s="58" t="s">
        <v>2119</v>
      </c>
      <c r="C1150" s="59" t="s">
        <v>2120</v>
      </c>
      <c r="D1150" s="73" t="s">
        <v>90</v>
      </c>
      <c r="E1150" s="57">
        <v>108</v>
      </c>
    </row>
    <row r="1151" s="43" customFormat="1" ht="31.5" spans="1:5">
      <c r="A1151" s="54">
        <v>1148</v>
      </c>
      <c r="B1151" s="58" t="s">
        <v>2119</v>
      </c>
      <c r="C1151" s="58" t="s">
        <v>2121</v>
      </c>
      <c r="D1151" s="73" t="s">
        <v>90</v>
      </c>
      <c r="E1151" s="57">
        <v>108</v>
      </c>
    </row>
    <row r="1152" s="43" customFormat="1" ht="15.75" spans="1:5">
      <c r="A1152" s="54">
        <v>1149</v>
      </c>
      <c r="B1152" s="58" t="s">
        <v>2122</v>
      </c>
      <c r="C1152" s="59" t="s">
        <v>2123</v>
      </c>
      <c r="D1152" s="73" t="s">
        <v>90</v>
      </c>
      <c r="E1152" s="57">
        <v>94.5</v>
      </c>
    </row>
    <row r="1153" s="43" customFormat="1" ht="15.75" spans="1:5">
      <c r="A1153" s="54">
        <v>1150</v>
      </c>
      <c r="B1153" s="58" t="s">
        <v>2122</v>
      </c>
      <c r="C1153" s="59" t="s">
        <v>2124</v>
      </c>
      <c r="D1153" s="73" t="s">
        <v>90</v>
      </c>
      <c r="E1153" s="57">
        <v>94.5</v>
      </c>
    </row>
    <row r="1154" s="43" customFormat="1" ht="15.75" spans="1:5">
      <c r="A1154" s="54">
        <v>1151</v>
      </c>
      <c r="B1154" s="58" t="s">
        <v>2122</v>
      </c>
      <c r="C1154" s="59" t="s">
        <v>2125</v>
      </c>
      <c r="D1154" s="73" t="s">
        <v>90</v>
      </c>
      <c r="E1154" s="57">
        <v>94.5</v>
      </c>
    </row>
    <row r="1155" s="41" customFormat="1" ht="15.75" spans="1:5">
      <c r="A1155" s="54">
        <v>1152</v>
      </c>
      <c r="B1155" s="75" t="s">
        <v>2126</v>
      </c>
      <c r="C1155" s="55" t="s">
        <v>1493</v>
      </c>
      <c r="D1155" s="55" t="s">
        <v>1494</v>
      </c>
      <c r="E1155" s="57">
        <v>72</v>
      </c>
    </row>
    <row r="1156" s="41" customFormat="1" ht="15.75" spans="1:5">
      <c r="A1156" s="54">
        <v>1153</v>
      </c>
      <c r="B1156" s="70" t="s">
        <v>2127</v>
      </c>
      <c r="C1156" s="55" t="s">
        <v>1493</v>
      </c>
      <c r="D1156" s="55" t="s">
        <v>1494</v>
      </c>
      <c r="E1156" s="57">
        <v>200</v>
      </c>
    </row>
    <row r="1157" s="43" customFormat="1" ht="15.75" spans="1:5">
      <c r="A1157" s="54">
        <v>1154</v>
      </c>
      <c r="B1157" s="70" t="s">
        <v>2128</v>
      </c>
      <c r="C1157" s="55" t="s">
        <v>2129</v>
      </c>
      <c r="D1157" s="55" t="s">
        <v>1494</v>
      </c>
      <c r="E1157" s="57">
        <v>72</v>
      </c>
    </row>
    <row r="1158" s="41" customFormat="1" ht="15.75" spans="1:5">
      <c r="A1158" s="54">
        <v>1155</v>
      </c>
      <c r="B1158" s="75" t="s">
        <v>2130</v>
      </c>
      <c r="C1158" s="55" t="s">
        <v>1493</v>
      </c>
      <c r="D1158" s="55" t="s">
        <v>1494</v>
      </c>
      <c r="E1158" s="57">
        <v>100.8</v>
      </c>
    </row>
    <row r="1159" s="43" customFormat="1" ht="15.75" spans="1:5">
      <c r="A1159" s="54">
        <v>1156</v>
      </c>
      <c r="B1159" s="58" t="s">
        <v>2131</v>
      </c>
      <c r="C1159" s="55" t="s">
        <v>2132</v>
      </c>
      <c r="D1159" s="55" t="s">
        <v>1494</v>
      </c>
      <c r="E1159" s="57">
        <v>93.6</v>
      </c>
    </row>
    <row r="1160" s="43" customFormat="1" ht="31.5" spans="1:5">
      <c r="A1160" s="54">
        <v>1157</v>
      </c>
      <c r="B1160" s="58" t="s">
        <v>2133</v>
      </c>
      <c r="C1160" s="55" t="s">
        <v>2134</v>
      </c>
      <c r="D1160" s="55" t="s">
        <v>1494</v>
      </c>
      <c r="E1160" s="57">
        <v>255</v>
      </c>
    </row>
    <row r="1161" s="43" customFormat="1" ht="15.75" spans="1:5">
      <c r="A1161" s="54">
        <v>1158</v>
      </c>
      <c r="B1161" s="58" t="s">
        <v>2135</v>
      </c>
      <c r="C1161" s="55" t="s">
        <v>2136</v>
      </c>
      <c r="D1161" s="55" t="s">
        <v>1494</v>
      </c>
      <c r="E1161" s="57">
        <v>135</v>
      </c>
    </row>
    <row r="1162" s="43" customFormat="1" ht="15.75" spans="1:5">
      <c r="A1162" s="54">
        <v>1159</v>
      </c>
      <c r="B1162" s="58" t="s">
        <v>2137</v>
      </c>
      <c r="C1162" s="55" t="s">
        <v>2138</v>
      </c>
      <c r="D1162" s="55" t="s">
        <v>1494</v>
      </c>
      <c r="E1162" s="57">
        <v>135</v>
      </c>
    </row>
    <row r="1163" s="43" customFormat="1" ht="15.75" spans="1:5">
      <c r="A1163" s="54">
        <v>1160</v>
      </c>
      <c r="B1163" s="58" t="s">
        <v>2139</v>
      </c>
      <c r="C1163" s="55" t="s">
        <v>2140</v>
      </c>
      <c r="D1163" s="55" t="s">
        <v>1494</v>
      </c>
      <c r="E1163" s="57">
        <v>21.9</v>
      </c>
    </row>
    <row r="1164" s="43" customFormat="1" ht="30" spans="1:5">
      <c r="A1164" s="54">
        <v>1161</v>
      </c>
      <c r="B1164" s="58" t="s">
        <v>2141</v>
      </c>
      <c r="C1164" s="55" t="s">
        <v>2142</v>
      </c>
      <c r="D1164" s="60" t="s">
        <v>1986</v>
      </c>
      <c r="E1164" s="57">
        <v>69</v>
      </c>
    </row>
    <row r="1165" s="43" customFormat="1" ht="15.75" spans="1:5">
      <c r="A1165" s="54">
        <v>1162</v>
      </c>
      <c r="B1165" s="58" t="s">
        <v>2143</v>
      </c>
      <c r="C1165" s="55" t="s">
        <v>2144</v>
      </c>
      <c r="D1165" s="55" t="s">
        <v>1494</v>
      </c>
      <c r="E1165" s="57">
        <v>72</v>
      </c>
    </row>
    <row r="1166" s="41" customFormat="1" ht="31.5" spans="1:5">
      <c r="A1166" s="54">
        <v>1163</v>
      </c>
      <c r="B1166" s="70" t="s">
        <v>2145</v>
      </c>
      <c r="C1166" s="55" t="s">
        <v>2146</v>
      </c>
      <c r="D1166" s="60" t="s">
        <v>1986</v>
      </c>
      <c r="E1166" s="57">
        <v>105</v>
      </c>
    </row>
    <row r="1167" s="43" customFormat="1" ht="15.75" spans="1:5">
      <c r="A1167" s="54">
        <v>1164</v>
      </c>
      <c r="B1167" s="70" t="s">
        <v>2147</v>
      </c>
      <c r="C1167" s="55" t="s">
        <v>2148</v>
      </c>
      <c r="D1167" s="55" t="s">
        <v>2149</v>
      </c>
      <c r="E1167" s="57">
        <v>63.2</v>
      </c>
    </row>
    <row r="1168" s="43" customFormat="1" ht="15.75" spans="1:5">
      <c r="A1168" s="54">
        <v>1165</v>
      </c>
      <c r="B1168" s="70" t="s">
        <v>2150</v>
      </c>
      <c r="C1168" s="55" t="s">
        <v>2148</v>
      </c>
      <c r="D1168" s="55" t="s">
        <v>2149</v>
      </c>
      <c r="E1168" s="57">
        <v>111.6</v>
      </c>
    </row>
    <row r="1169" s="43" customFormat="1" ht="15.75" spans="1:5">
      <c r="A1169" s="54">
        <v>1166</v>
      </c>
      <c r="B1169" s="70" t="s">
        <v>2151</v>
      </c>
      <c r="C1169" s="55" t="s">
        <v>2148</v>
      </c>
      <c r="D1169" s="55" t="s">
        <v>2149</v>
      </c>
      <c r="E1169" s="57">
        <v>136.1</v>
      </c>
    </row>
    <row r="1170" s="43" customFormat="1" ht="15.75" spans="1:5">
      <c r="A1170" s="54">
        <v>1167</v>
      </c>
      <c r="B1170" s="70" t="s">
        <v>2152</v>
      </c>
      <c r="C1170" s="55" t="s">
        <v>2148</v>
      </c>
      <c r="D1170" s="55" t="s">
        <v>2149</v>
      </c>
      <c r="E1170" s="57">
        <v>63</v>
      </c>
    </row>
    <row r="1171" s="43" customFormat="1" ht="15.75" spans="1:5">
      <c r="A1171" s="54">
        <v>1168</v>
      </c>
      <c r="B1171" s="70" t="s">
        <v>2153</v>
      </c>
      <c r="C1171" s="55" t="s">
        <v>1493</v>
      </c>
      <c r="D1171" s="55" t="s">
        <v>1594</v>
      </c>
      <c r="E1171" s="57">
        <v>21.9</v>
      </c>
    </row>
    <row r="1172" s="43" customFormat="1" ht="15.75" spans="1:5">
      <c r="A1172" s="54">
        <v>1169</v>
      </c>
      <c r="B1172" s="70" t="s">
        <v>2154</v>
      </c>
      <c r="C1172" s="55" t="s">
        <v>1493</v>
      </c>
      <c r="D1172" s="55" t="s">
        <v>1594</v>
      </c>
      <c r="E1172" s="57">
        <v>118.8</v>
      </c>
    </row>
    <row r="1173" s="43" customFormat="1" ht="15.75" spans="1:5">
      <c r="A1173" s="54">
        <v>1170</v>
      </c>
      <c r="B1173" s="71" t="s">
        <v>2155</v>
      </c>
      <c r="C1173" s="55" t="s">
        <v>1493</v>
      </c>
      <c r="D1173" s="55" t="s">
        <v>1594</v>
      </c>
      <c r="E1173" s="57">
        <v>26.7</v>
      </c>
    </row>
    <row r="1174" s="43" customFormat="1" ht="15.75" spans="1:5">
      <c r="A1174" s="54">
        <v>1171</v>
      </c>
      <c r="B1174" s="71" t="s">
        <v>2156</v>
      </c>
      <c r="C1174" s="55" t="s">
        <v>1493</v>
      </c>
      <c r="D1174" s="55" t="s">
        <v>1594</v>
      </c>
      <c r="E1174" s="57">
        <v>21.9</v>
      </c>
    </row>
    <row r="1175" s="43" customFormat="1" ht="19.5" spans="1:5">
      <c r="A1175" s="54">
        <v>1172</v>
      </c>
      <c r="B1175" s="79" t="s">
        <v>2157</v>
      </c>
      <c r="C1175" s="55" t="s">
        <v>1212</v>
      </c>
      <c r="D1175" s="55" t="s">
        <v>1594</v>
      </c>
      <c r="E1175" s="57">
        <v>2160</v>
      </c>
    </row>
    <row r="1176" s="43" customFormat="1" ht="31.5" spans="1:5">
      <c r="A1176" s="54">
        <v>1173</v>
      </c>
      <c r="B1176" s="70" t="s">
        <v>2158</v>
      </c>
      <c r="C1176" s="55" t="s">
        <v>2159</v>
      </c>
      <c r="D1176" s="58" t="s">
        <v>90</v>
      </c>
      <c r="E1176" s="57">
        <v>21.9</v>
      </c>
    </row>
    <row r="1177" s="43" customFormat="1" ht="31.5" spans="1:5">
      <c r="A1177" s="54">
        <v>1174</v>
      </c>
      <c r="B1177" s="70" t="s">
        <v>375</v>
      </c>
      <c r="C1177" s="55" t="s">
        <v>2160</v>
      </c>
      <c r="D1177" s="58" t="s">
        <v>90</v>
      </c>
      <c r="E1177" s="57">
        <v>21.9</v>
      </c>
    </row>
    <row r="1178" s="43" customFormat="1" ht="15.75" spans="1:5">
      <c r="A1178" s="54">
        <v>1175</v>
      </c>
      <c r="B1178" s="70" t="s">
        <v>2161</v>
      </c>
      <c r="C1178" s="55" t="s">
        <v>2162</v>
      </c>
      <c r="D1178" s="60" t="s">
        <v>1986</v>
      </c>
      <c r="E1178" s="57">
        <v>144</v>
      </c>
    </row>
    <row r="1179" s="43" customFormat="1" ht="15.75" spans="1:5">
      <c r="A1179" s="54">
        <v>1176</v>
      </c>
      <c r="B1179" s="70" t="s">
        <v>2163</v>
      </c>
      <c r="C1179" s="55" t="s">
        <v>2164</v>
      </c>
      <c r="D1179" s="55" t="s">
        <v>1594</v>
      </c>
      <c r="E1179" s="57">
        <v>432</v>
      </c>
    </row>
    <row r="1180" s="43" customFormat="1" ht="15.75" spans="1:5">
      <c r="A1180" s="54">
        <v>1177</v>
      </c>
      <c r="B1180" s="70" t="s">
        <v>2165</v>
      </c>
      <c r="C1180" s="55" t="s">
        <v>2166</v>
      </c>
      <c r="D1180" s="55" t="s">
        <v>1594</v>
      </c>
      <c r="E1180" s="57">
        <v>243</v>
      </c>
    </row>
    <row r="1181" s="43" customFormat="1" ht="15.75" spans="1:5">
      <c r="A1181" s="54">
        <v>1178</v>
      </c>
      <c r="B1181" s="58" t="s">
        <v>2167</v>
      </c>
      <c r="C1181" s="55" t="s">
        <v>2168</v>
      </c>
      <c r="D1181" s="73" t="s">
        <v>21</v>
      </c>
      <c r="E1181" s="57">
        <v>48.6</v>
      </c>
    </row>
    <row r="1182" s="43" customFormat="1" ht="15.75" spans="1:5">
      <c r="A1182" s="54">
        <v>1179</v>
      </c>
      <c r="B1182" s="58" t="s">
        <v>2169</v>
      </c>
      <c r="C1182" s="55" t="s">
        <v>2168</v>
      </c>
      <c r="D1182" s="73" t="s">
        <v>21</v>
      </c>
      <c r="E1182" s="57">
        <v>78.3</v>
      </c>
    </row>
    <row r="1183" s="43" customFormat="1" ht="15.75" spans="1:5">
      <c r="A1183" s="54">
        <v>1180</v>
      </c>
      <c r="B1183" s="58" t="s">
        <v>2170</v>
      </c>
      <c r="C1183" s="55" t="s">
        <v>2168</v>
      </c>
      <c r="D1183" s="73" t="s">
        <v>21</v>
      </c>
      <c r="E1183" s="57">
        <v>64.8</v>
      </c>
    </row>
    <row r="1184" s="43" customFormat="1" ht="15.75" spans="1:5">
      <c r="A1184" s="54">
        <v>1181</v>
      </c>
      <c r="B1184" s="58" t="s">
        <v>2171</v>
      </c>
      <c r="C1184" s="55" t="s">
        <v>2168</v>
      </c>
      <c r="D1184" s="73" t="s">
        <v>21</v>
      </c>
      <c r="E1184" s="57">
        <v>48.6</v>
      </c>
    </row>
    <row r="1185" s="43" customFormat="1" ht="30" spans="1:5">
      <c r="A1185" s="54">
        <v>1182</v>
      </c>
      <c r="B1185" s="58" t="s">
        <v>2172</v>
      </c>
      <c r="C1185" s="55" t="s">
        <v>2168</v>
      </c>
      <c r="D1185" s="73" t="s">
        <v>21</v>
      </c>
      <c r="E1185" s="57">
        <v>43.2</v>
      </c>
    </row>
    <row r="1186" s="43" customFormat="1" ht="15.75" spans="1:5">
      <c r="A1186" s="54">
        <v>1183</v>
      </c>
      <c r="B1186" s="58" t="s">
        <v>2173</v>
      </c>
      <c r="C1186" s="55" t="s">
        <v>2168</v>
      </c>
      <c r="D1186" s="73" t="s">
        <v>21</v>
      </c>
      <c r="E1186" s="57">
        <v>189</v>
      </c>
    </row>
    <row r="1187" s="43" customFormat="1" ht="15.75" spans="1:5">
      <c r="A1187" s="54">
        <v>1184</v>
      </c>
      <c r="B1187" s="58" t="s">
        <v>403</v>
      </c>
      <c r="C1187" s="55" t="s">
        <v>2174</v>
      </c>
      <c r="D1187" s="73" t="s">
        <v>21</v>
      </c>
      <c r="E1187" s="57">
        <v>43.2</v>
      </c>
    </row>
    <row r="1188" s="43" customFormat="1" ht="15.75" spans="1:5">
      <c r="A1188" s="54">
        <v>1185</v>
      </c>
      <c r="B1188" s="58" t="s">
        <v>399</v>
      </c>
      <c r="C1188" s="55" t="s">
        <v>2168</v>
      </c>
      <c r="D1188" s="73" t="s">
        <v>21</v>
      </c>
      <c r="E1188" s="57">
        <v>48.6</v>
      </c>
    </row>
    <row r="1189" s="43" customFormat="1" ht="15.75" spans="1:5">
      <c r="A1189" s="54">
        <v>1186</v>
      </c>
      <c r="B1189" s="58" t="s">
        <v>2175</v>
      </c>
      <c r="C1189" s="55" t="s">
        <v>2168</v>
      </c>
      <c r="D1189" s="73" t="s">
        <v>21</v>
      </c>
      <c r="E1189" s="57">
        <v>118.8</v>
      </c>
    </row>
    <row r="1190" s="43" customFormat="1" ht="30" spans="1:5">
      <c r="A1190" s="54">
        <v>1187</v>
      </c>
      <c r="B1190" s="58" t="s">
        <v>2176</v>
      </c>
      <c r="C1190" s="55" t="s">
        <v>2168</v>
      </c>
      <c r="D1190" s="73" t="s">
        <v>21</v>
      </c>
      <c r="E1190" s="57">
        <v>32.4</v>
      </c>
    </row>
    <row r="1191" s="43" customFormat="1" ht="30" spans="1:5">
      <c r="A1191" s="54">
        <v>1188</v>
      </c>
      <c r="B1191" s="55" t="s">
        <v>2177</v>
      </c>
      <c r="C1191" s="55" t="s">
        <v>2178</v>
      </c>
      <c r="D1191" s="73" t="s">
        <v>21</v>
      </c>
      <c r="E1191" s="57">
        <v>72</v>
      </c>
    </row>
    <row r="1192" s="41" customFormat="1" ht="31.5" spans="1:5">
      <c r="A1192" s="54">
        <v>1189</v>
      </c>
      <c r="B1192" s="55" t="s">
        <v>2179</v>
      </c>
      <c r="C1192" s="55" t="s">
        <v>2178</v>
      </c>
      <c r="D1192" s="73" t="s">
        <v>21</v>
      </c>
      <c r="E1192" s="57">
        <v>172.8</v>
      </c>
    </row>
    <row r="1193" s="43" customFormat="1" ht="31.5" spans="1:5">
      <c r="A1193" s="54">
        <v>1190</v>
      </c>
      <c r="B1193" s="55" t="s">
        <v>2180</v>
      </c>
      <c r="C1193" s="55" t="s">
        <v>2178</v>
      </c>
      <c r="D1193" s="73" t="s">
        <v>21</v>
      </c>
      <c r="E1193" s="57">
        <v>72</v>
      </c>
    </row>
    <row r="1194" s="43" customFormat="1" ht="31.5" spans="1:5">
      <c r="A1194" s="54">
        <v>1191</v>
      </c>
      <c r="B1194" s="55" t="s">
        <v>2181</v>
      </c>
      <c r="C1194" s="55" t="s">
        <v>2178</v>
      </c>
      <c r="D1194" s="73" t="s">
        <v>21</v>
      </c>
      <c r="E1194" s="57">
        <v>72</v>
      </c>
    </row>
    <row r="1195" s="43" customFormat="1" ht="30" spans="1:5">
      <c r="A1195" s="54">
        <v>1192</v>
      </c>
      <c r="B1195" s="58" t="s">
        <v>2182</v>
      </c>
      <c r="C1195" s="55" t="s">
        <v>2178</v>
      </c>
      <c r="D1195" s="73" t="s">
        <v>21</v>
      </c>
      <c r="E1195" s="57">
        <v>67.5</v>
      </c>
    </row>
    <row r="1196" s="43" customFormat="1" ht="15.75" spans="1:5">
      <c r="A1196" s="54">
        <v>1193</v>
      </c>
      <c r="B1196" s="58" t="s">
        <v>2183</v>
      </c>
      <c r="C1196" s="55" t="s">
        <v>2178</v>
      </c>
      <c r="D1196" s="73" t="s">
        <v>21</v>
      </c>
      <c r="E1196" s="57">
        <v>67.5</v>
      </c>
    </row>
    <row r="1197" s="43" customFormat="1" ht="15.75" spans="1:5">
      <c r="A1197" s="54">
        <v>1194</v>
      </c>
      <c r="B1197" s="58" t="s">
        <v>2184</v>
      </c>
      <c r="C1197" s="55" t="s">
        <v>2185</v>
      </c>
      <c r="D1197" s="73" t="s">
        <v>21</v>
      </c>
      <c r="E1197" s="57">
        <v>280.8</v>
      </c>
    </row>
    <row r="1198" s="43" customFormat="1" ht="15.75" spans="1:5">
      <c r="A1198" s="54">
        <v>1195</v>
      </c>
      <c r="B1198" s="58" t="s">
        <v>2186</v>
      </c>
      <c r="C1198" s="59" t="s">
        <v>2187</v>
      </c>
      <c r="D1198" s="73" t="s">
        <v>1986</v>
      </c>
      <c r="E1198" s="57">
        <v>37.5</v>
      </c>
    </row>
    <row r="1199" s="43" customFormat="1" ht="15.75" spans="1:5">
      <c r="A1199" s="54">
        <v>1196</v>
      </c>
      <c r="B1199" s="58" t="s">
        <v>2188</v>
      </c>
      <c r="C1199" s="58" t="s">
        <v>2189</v>
      </c>
      <c r="D1199" s="73" t="s">
        <v>21</v>
      </c>
      <c r="E1199" s="57">
        <v>2481.8</v>
      </c>
    </row>
    <row r="1200" s="43" customFormat="1" ht="15.75" spans="1:5">
      <c r="A1200" s="54">
        <v>1197</v>
      </c>
      <c r="B1200" s="58" t="s">
        <v>2190</v>
      </c>
      <c r="C1200" s="58" t="s">
        <v>2189</v>
      </c>
      <c r="D1200" s="73" t="s">
        <v>21</v>
      </c>
      <c r="E1200" s="57">
        <v>144</v>
      </c>
    </row>
    <row r="1201" s="43" customFormat="1" ht="15.75" spans="1:5">
      <c r="A1201" s="54">
        <v>1198</v>
      </c>
      <c r="B1201" s="58" t="s">
        <v>2191</v>
      </c>
      <c r="C1201" s="58" t="s">
        <v>2189</v>
      </c>
      <c r="D1201" s="73" t="s">
        <v>21</v>
      </c>
      <c r="E1201" s="57">
        <v>72.9</v>
      </c>
    </row>
    <row r="1202" s="43" customFormat="1" ht="15.75" spans="1:5">
      <c r="A1202" s="54">
        <v>1199</v>
      </c>
      <c r="B1202" s="58" t="s">
        <v>2192</v>
      </c>
      <c r="C1202" s="58" t="s">
        <v>2189</v>
      </c>
      <c r="D1202" s="73" t="s">
        <v>21</v>
      </c>
      <c r="E1202" s="57">
        <v>202.5</v>
      </c>
    </row>
    <row r="1203" s="43" customFormat="1" ht="15.75" spans="1:5">
      <c r="A1203" s="54">
        <v>1200</v>
      </c>
      <c r="B1203" s="58" t="s">
        <v>2193</v>
      </c>
      <c r="C1203" s="58" t="s">
        <v>2189</v>
      </c>
      <c r="D1203" s="73" t="s">
        <v>21</v>
      </c>
      <c r="E1203" s="57">
        <v>108</v>
      </c>
    </row>
    <row r="1204" s="43" customFormat="1" ht="15.75" spans="1:5">
      <c r="A1204" s="54">
        <v>1201</v>
      </c>
      <c r="B1204" s="58" t="s">
        <v>2194</v>
      </c>
      <c r="C1204" s="58" t="s">
        <v>2189</v>
      </c>
      <c r="D1204" s="73" t="s">
        <v>21</v>
      </c>
      <c r="E1204" s="57">
        <v>283.5</v>
      </c>
    </row>
    <row r="1205" s="43" customFormat="1" ht="15.75" spans="1:5">
      <c r="A1205" s="54">
        <v>1202</v>
      </c>
      <c r="B1205" s="58" t="s">
        <v>2195</v>
      </c>
      <c r="C1205" s="59" t="s">
        <v>2187</v>
      </c>
      <c r="D1205" s="73" t="s">
        <v>1986</v>
      </c>
      <c r="E1205" s="57">
        <v>83.5</v>
      </c>
    </row>
    <row r="1206" s="41" customFormat="1" ht="15.75" spans="1:5">
      <c r="A1206" s="54">
        <v>1203</v>
      </c>
      <c r="B1206" s="75" t="s">
        <v>2196</v>
      </c>
      <c r="C1206" s="55" t="s">
        <v>1493</v>
      </c>
      <c r="D1206" s="55" t="s">
        <v>1494</v>
      </c>
      <c r="E1206" s="57">
        <v>129.6</v>
      </c>
    </row>
    <row r="1207" s="43" customFormat="1" ht="15.75" spans="1:5">
      <c r="A1207" s="54">
        <v>1204</v>
      </c>
      <c r="B1207" s="59" t="s">
        <v>2197</v>
      </c>
      <c r="C1207" s="59" t="s">
        <v>20</v>
      </c>
      <c r="D1207" s="73" t="s">
        <v>1986</v>
      </c>
      <c r="E1207" s="57">
        <v>588.1</v>
      </c>
    </row>
    <row r="1208" s="43" customFormat="1" ht="15.75" spans="1:5">
      <c r="A1208" s="54">
        <v>1205</v>
      </c>
      <c r="B1208" s="59" t="s">
        <v>2198</v>
      </c>
      <c r="C1208" s="59" t="s">
        <v>20</v>
      </c>
      <c r="D1208" s="73" t="s">
        <v>1986</v>
      </c>
      <c r="E1208" s="57">
        <v>296.5</v>
      </c>
    </row>
    <row r="1209" s="43" customFormat="1" ht="15.75" spans="1:5">
      <c r="A1209" s="54">
        <v>1206</v>
      </c>
      <c r="B1209" s="59" t="s">
        <v>2199</v>
      </c>
      <c r="C1209" s="59" t="s">
        <v>20</v>
      </c>
      <c r="D1209" s="73" t="s">
        <v>1986</v>
      </c>
      <c r="E1209" s="57">
        <v>296.5</v>
      </c>
    </row>
    <row r="1210" s="43" customFormat="1" ht="15.75" spans="1:5">
      <c r="A1210" s="54">
        <v>1207</v>
      </c>
      <c r="B1210" s="58" t="s">
        <v>2200</v>
      </c>
      <c r="C1210" s="59" t="s">
        <v>2201</v>
      </c>
      <c r="D1210" s="73" t="s">
        <v>1986</v>
      </c>
      <c r="E1210" s="57">
        <v>27</v>
      </c>
    </row>
    <row r="1211" s="43" customFormat="1" ht="30" spans="1:5">
      <c r="A1211" s="54">
        <v>1208</v>
      </c>
      <c r="B1211" s="59" t="s">
        <v>2202</v>
      </c>
      <c r="C1211" s="59" t="s">
        <v>2203</v>
      </c>
      <c r="D1211" s="73" t="s">
        <v>1986</v>
      </c>
      <c r="E1211" s="57">
        <v>141.1</v>
      </c>
    </row>
    <row r="1212" s="43" customFormat="1" ht="15.75" spans="1:5">
      <c r="A1212" s="54">
        <v>1209</v>
      </c>
      <c r="B1212" s="58" t="s">
        <v>2204</v>
      </c>
      <c r="C1212" s="59" t="s">
        <v>2205</v>
      </c>
      <c r="D1212" s="73" t="s">
        <v>1986</v>
      </c>
      <c r="E1212" s="57">
        <v>48.6</v>
      </c>
    </row>
    <row r="1213" s="43" customFormat="1" ht="15.75" spans="1:5">
      <c r="A1213" s="54">
        <v>1210</v>
      </c>
      <c r="B1213" s="58" t="s">
        <v>2206</v>
      </c>
      <c r="C1213" s="59" t="s">
        <v>2207</v>
      </c>
      <c r="D1213" s="73" t="s">
        <v>90</v>
      </c>
      <c r="E1213" s="57">
        <v>271.2</v>
      </c>
    </row>
    <row r="1214" s="43" customFormat="1" ht="15.75" spans="1:5">
      <c r="A1214" s="54">
        <v>1211</v>
      </c>
      <c r="B1214" s="58" t="s">
        <v>2206</v>
      </c>
      <c r="C1214" s="59" t="s">
        <v>2208</v>
      </c>
      <c r="D1214" s="73" t="s">
        <v>90</v>
      </c>
      <c r="E1214" s="57">
        <v>271.2</v>
      </c>
    </row>
    <row r="1215" s="43" customFormat="1" ht="15.75" spans="1:5">
      <c r="A1215" s="54">
        <v>1212</v>
      </c>
      <c r="B1215" s="58" t="s">
        <v>2209</v>
      </c>
      <c r="C1215" s="59" t="s">
        <v>2210</v>
      </c>
      <c r="D1215" s="73" t="s">
        <v>90</v>
      </c>
      <c r="E1215" s="57">
        <v>174.1</v>
      </c>
    </row>
    <row r="1216" s="43" customFormat="1" ht="15.75" spans="1:5">
      <c r="A1216" s="54">
        <v>1213</v>
      </c>
      <c r="B1216" s="58" t="s">
        <v>2211</v>
      </c>
      <c r="C1216" s="59" t="s">
        <v>2212</v>
      </c>
      <c r="D1216" s="73" t="s">
        <v>90</v>
      </c>
      <c r="E1216" s="57">
        <v>135</v>
      </c>
    </row>
    <row r="1217" s="43" customFormat="1" ht="15.75" spans="1:5">
      <c r="A1217" s="54">
        <v>1214</v>
      </c>
      <c r="B1217" s="58" t="s">
        <v>2213</v>
      </c>
      <c r="C1217" s="59" t="s">
        <v>2214</v>
      </c>
      <c r="D1217" s="73" t="s">
        <v>90</v>
      </c>
      <c r="E1217" s="57">
        <v>108</v>
      </c>
    </row>
    <row r="1218" s="43" customFormat="1" ht="15.75" spans="1:5">
      <c r="A1218" s="54">
        <v>1215</v>
      </c>
      <c r="B1218" s="58" t="s">
        <v>2215</v>
      </c>
      <c r="C1218" s="59" t="s">
        <v>2216</v>
      </c>
      <c r="D1218" s="73" t="s">
        <v>90</v>
      </c>
      <c r="E1218" s="57">
        <v>139.6</v>
      </c>
    </row>
    <row r="1219" s="43" customFormat="1" ht="15.75" spans="1:5">
      <c r="A1219" s="54">
        <v>1216</v>
      </c>
      <c r="B1219" s="58" t="s">
        <v>2217</v>
      </c>
      <c r="C1219" s="59" t="s">
        <v>2218</v>
      </c>
      <c r="D1219" s="73" t="s">
        <v>90</v>
      </c>
      <c r="E1219" s="57">
        <v>28</v>
      </c>
    </row>
    <row r="1220" s="43" customFormat="1" ht="28.5" spans="1:5">
      <c r="A1220" s="54">
        <v>1217</v>
      </c>
      <c r="B1220" s="58" t="s">
        <v>2219</v>
      </c>
      <c r="C1220" s="59" t="s">
        <v>2220</v>
      </c>
      <c r="D1220" s="73" t="s">
        <v>90</v>
      </c>
      <c r="E1220" s="57">
        <v>105.5</v>
      </c>
    </row>
    <row r="1221" s="43" customFormat="1" ht="15.75" spans="1:5">
      <c r="A1221" s="54">
        <v>1218</v>
      </c>
      <c r="B1221" s="58" t="s">
        <v>2221</v>
      </c>
      <c r="C1221" s="59" t="s">
        <v>2222</v>
      </c>
      <c r="D1221" s="73" t="s">
        <v>90</v>
      </c>
      <c r="E1221" s="57">
        <v>60.3</v>
      </c>
    </row>
    <row r="1222" s="43" customFormat="1" ht="30" spans="1:5">
      <c r="A1222" s="54">
        <v>1219</v>
      </c>
      <c r="B1222" s="58" t="s">
        <v>2223</v>
      </c>
      <c r="C1222" s="59" t="s">
        <v>2224</v>
      </c>
      <c r="D1222" s="73" t="s">
        <v>90</v>
      </c>
      <c r="E1222" s="57">
        <v>738.2</v>
      </c>
    </row>
    <row r="1223" s="43" customFormat="1" ht="30" spans="1:5">
      <c r="A1223" s="54">
        <v>1220</v>
      </c>
      <c r="B1223" s="58" t="s">
        <v>2225</v>
      </c>
      <c r="C1223" s="59" t="s">
        <v>2226</v>
      </c>
      <c r="D1223" s="73" t="s">
        <v>90</v>
      </c>
      <c r="E1223" s="57">
        <v>472.5</v>
      </c>
    </row>
    <row r="1224" s="43" customFormat="1" ht="15.75" spans="1:5">
      <c r="A1224" s="54">
        <v>1221</v>
      </c>
      <c r="B1224" s="58" t="s">
        <v>2227</v>
      </c>
      <c r="C1224" s="59" t="s">
        <v>2228</v>
      </c>
      <c r="D1224" s="73" t="s">
        <v>90</v>
      </c>
      <c r="E1224" s="57">
        <v>81</v>
      </c>
    </row>
    <row r="1225" s="43" customFormat="1" ht="15.75" spans="1:5">
      <c r="A1225" s="54">
        <v>1222</v>
      </c>
      <c r="B1225" s="58" t="s">
        <v>2229</v>
      </c>
      <c r="C1225" s="59" t="s">
        <v>2230</v>
      </c>
      <c r="D1225" s="73" t="s">
        <v>90</v>
      </c>
      <c r="E1225" s="57">
        <v>81</v>
      </c>
    </row>
    <row r="1226" s="43" customFormat="1" ht="15.75" spans="1:5">
      <c r="A1226" s="54">
        <v>1223</v>
      </c>
      <c r="B1226" s="58" t="s">
        <v>2229</v>
      </c>
      <c r="C1226" s="59" t="s">
        <v>2231</v>
      </c>
      <c r="D1226" s="73" t="s">
        <v>90</v>
      </c>
      <c r="E1226" s="57">
        <v>81</v>
      </c>
    </row>
    <row r="1227" s="43" customFormat="1" ht="15.75" spans="1:5">
      <c r="A1227" s="54">
        <v>1224</v>
      </c>
      <c r="B1227" s="58" t="s">
        <v>2232</v>
      </c>
      <c r="C1227" s="59" t="s">
        <v>2233</v>
      </c>
      <c r="D1227" s="73" t="s">
        <v>90</v>
      </c>
      <c r="E1227" s="57">
        <v>105.5</v>
      </c>
    </row>
    <row r="1228" s="41" customFormat="1" ht="15.75" spans="1:5">
      <c r="A1228" s="54">
        <v>1225</v>
      </c>
      <c r="B1228" s="58" t="s">
        <v>2234</v>
      </c>
      <c r="C1228" s="59" t="s">
        <v>2235</v>
      </c>
      <c r="D1228" s="73" t="s">
        <v>90</v>
      </c>
      <c r="E1228" s="57">
        <v>648</v>
      </c>
    </row>
    <row r="1229" s="43" customFormat="1" ht="15.75" spans="1:5">
      <c r="A1229" s="54">
        <v>1226</v>
      </c>
      <c r="B1229" s="58" t="s">
        <v>2236</v>
      </c>
      <c r="C1229" s="59" t="s">
        <v>2237</v>
      </c>
      <c r="D1229" s="73" t="s">
        <v>90</v>
      </c>
      <c r="E1229" s="57">
        <v>904</v>
      </c>
    </row>
    <row r="1230" s="41" customFormat="1" ht="15.75" spans="1:5">
      <c r="A1230" s="54">
        <v>1227</v>
      </c>
      <c r="B1230" s="78" t="s">
        <v>669</v>
      </c>
      <c r="C1230" s="80" t="s">
        <v>2238</v>
      </c>
      <c r="D1230" s="55" t="s">
        <v>1494</v>
      </c>
      <c r="E1230" s="57">
        <v>144</v>
      </c>
    </row>
    <row r="1231" s="43" customFormat="1" ht="28.5" spans="1:5">
      <c r="A1231" s="54">
        <v>1228</v>
      </c>
      <c r="B1231" s="78" t="s">
        <v>2239</v>
      </c>
      <c r="C1231" s="54" t="s">
        <v>2240</v>
      </c>
      <c r="D1231" s="73" t="s">
        <v>21</v>
      </c>
      <c r="E1231" s="57">
        <v>558</v>
      </c>
    </row>
    <row r="1232" s="43" customFormat="1" ht="30" spans="1:5">
      <c r="A1232" s="54">
        <v>1229</v>
      </c>
      <c r="B1232" s="73" t="s">
        <v>2241</v>
      </c>
      <c r="C1232" s="54" t="s">
        <v>2242</v>
      </c>
      <c r="D1232" s="73" t="s">
        <v>21</v>
      </c>
      <c r="E1232" s="57">
        <v>2160</v>
      </c>
    </row>
    <row r="1233" s="43" customFormat="1" ht="15.75" spans="1:5">
      <c r="A1233" s="54">
        <v>1230</v>
      </c>
      <c r="B1233" s="78" t="s">
        <v>2243</v>
      </c>
      <c r="C1233" s="54" t="s">
        <v>1291</v>
      </c>
      <c r="D1233" s="73" t="s">
        <v>21</v>
      </c>
      <c r="E1233" s="57">
        <v>873</v>
      </c>
    </row>
    <row r="1234" s="43" customFormat="1" ht="15.75" spans="1:5">
      <c r="A1234" s="54">
        <v>1231</v>
      </c>
      <c r="B1234" s="73" t="s">
        <v>2244</v>
      </c>
      <c r="C1234" s="54" t="s">
        <v>329</v>
      </c>
      <c r="D1234" s="73" t="s">
        <v>21</v>
      </c>
      <c r="E1234" s="57">
        <v>1665</v>
      </c>
    </row>
    <row r="1235" s="43" customFormat="1" ht="28.5" spans="1:5">
      <c r="A1235" s="54">
        <v>1232</v>
      </c>
      <c r="B1235" s="73" t="s">
        <v>2245</v>
      </c>
      <c r="C1235" s="54" t="s">
        <v>2246</v>
      </c>
      <c r="D1235" s="73" t="s">
        <v>21</v>
      </c>
      <c r="E1235" s="57">
        <v>990</v>
      </c>
    </row>
    <row r="1236" s="41" customFormat="1" ht="15.75" spans="1:5">
      <c r="A1236" s="54">
        <v>1233</v>
      </c>
      <c r="B1236" s="78" t="s">
        <v>2103</v>
      </c>
      <c r="C1236" s="54" t="s">
        <v>2104</v>
      </c>
      <c r="D1236" s="73" t="s">
        <v>21</v>
      </c>
      <c r="E1236" s="57">
        <v>115.2</v>
      </c>
    </row>
    <row r="1237" s="43" customFormat="1" ht="15.75" spans="1:5">
      <c r="A1237" s="54">
        <v>1234</v>
      </c>
      <c r="B1237" s="78" t="s">
        <v>2247</v>
      </c>
      <c r="C1237" s="54" t="s">
        <v>2248</v>
      </c>
      <c r="D1237" s="73" t="s">
        <v>21</v>
      </c>
      <c r="E1237" s="57">
        <v>168</v>
      </c>
    </row>
    <row r="1238" s="43" customFormat="1" ht="15.75" spans="1:5">
      <c r="A1238" s="54">
        <v>1235</v>
      </c>
      <c r="B1238" s="78" t="s">
        <v>2249</v>
      </c>
      <c r="C1238" s="54" t="s">
        <v>20</v>
      </c>
      <c r="D1238" s="73" t="s">
        <v>21</v>
      </c>
      <c r="E1238" s="57">
        <v>441</v>
      </c>
    </row>
    <row r="1239" s="43" customFormat="1" ht="15.75" spans="1:5">
      <c r="A1239" s="54">
        <v>1236</v>
      </c>
      <c r="B1239" s="78" t="s">
        <v>2105</v>
      </c>
      <c r="C1239" s="54" t="s">
        <v>2106</v>
      </c>
      <c r="D1239" s="73" t="s">
        <v>21</v>
      </c>
      <c r="E1239" s="57">
        <v>189</v>
      </c>
    </row>
    <row r="1240" s="41" customFormat="1" ht="15.75" spans="1:5">
      <c r="A1240" s="54">
        <v>1237</v>
      </c>
      <c r="B1240" s="78" t="s">
        <v>2250</v>
      </c>
      <c r="C1240" s="54" t="s">
        <v>571</v>
      </c>
      <c r="D1240" s="73" t="s">
        <v>21</v>
      </c>
      <c r="E1240" s="57">
        <v>115.2</v>
      </c>
    </row>
    <row r="1241" s="41" customFormat="1" ht="31.5" spans="1:5">
      <c r="A1241" s="54">
        <v>1238</v>
      </c>
      <c r="B1241" s="78" t="s">
        <v>2251</v>
      </c>
      <c r="C1241" s="54" t="s">
        <v>2252</v>
      </c>
      <c r="D1241" s="73" t="s">
        <v>21</v>
      </c>
      <c r="E1241" s="57">
        <v>216</v>
      </c>
    </row>
    <row r="1242" s="41" customFormat="1" ht="15.75" spans="1:5">
      <c r="A1242" s="54">
        <v>1239</v>
      </c>
      <c r="B1242" s="81" t="s">
        <v>2253</v>
      </c>
      <c r="C1242" s="81" t="s">
        <v>2254</v>
      </c>
      <c r="D1242" s="73" t="s">
        <v>21</v>
      </c>
      <c r="E1242" s="57">
        <v>77.4</v>
      </c>
    </row>
    <row r="1243" s="41" customFormat="1" ht="15.75" spans="1:5">
      <c r="A1243" s="54">
        <v>1240</v>
      </c>
      <c r="B1243" s="59" t="s">
        <v>2255</v>
      </c>
      <c r="C1243" s="59" t="s">
        <v>1291</v>
      </c>
      <c r="D1243" s="73" t="s">
        <v>21</v>
      </c>
      <c r="E1243" s="57">
        <v>486</v>
      </c>
    </row>
    <row r="1244" s="41" customFormat="1" ht="15.75" spans="1:5">
      <c r="A1244" s="54">
        <v>1241</v>
      </c>
      <c r="B1244" s="58" t="s">
        <v>2256</v>
      </c>
      <c r="C1244" s="59" t="s">
        <v>1291</v>
      </c>
      <c r="D1244" s="73" t="s">
        <v>21</v>
      </c>
      <c r="E1244" s="57">
        <v>69.1</v>
      </c>
    </row>
    <row r="1245" s="41" customFormat="1" ht="15.75" spans="1:5">
      <c r="A1245" s="54">
        <v>1242</v>
      </c>
      <c r="B1245" s="59" t="s">
        <v>2257</v>
      </c>
      <c r="C1245" s="59" t="s">
        <v>2149</v>
      </c>
      <c r="D1245" s="73" t="s">
        <v>21</v>
      </c>
      <c r="E1245" s="57">
        <v>216</v>
      </c>
    </row>
    <row r="1246" s="41" customFormat="1" ht="15.75" spans="1:5">
      <c r="A1246" s="54">
        <v>1243</v>
      </c>
      <c r="B1246" s="59" t="s">
        <v>2258</v>
      </c>
      <c r="C1246" s="59" t="s">
        <v>946</v>
      </c>
      <c r="D1246" s="73" t="s">
        <v>21</v>
      </c>
      <c r="E1246" s="57">
        <v>4320</v>
      </c>
    </row>
    <row r="1247" s="43" customFormat="1" ht="15.75" spans="1:5">
      <c r="A1247" s="54">
        <v>1244</v>
      </c>
      <c r="B1247" s="58" t="s">
        <v>318</v>
      </c>
      <c r="C1247" s="59" t="s">
        <v>2149</v>
      </c>
      <c r="D1247" s="73" t="s">
        <v>21</v>
      </c>
      <c r="E1247" s="57">
        <v>36</v>
      </c>
    </row>
    <row r="1248" s="41" customFormat="1" ht="15.75" spans="1:5">
      <c r="A1248" s="54">
        <v>1245</v>
      </c>
      <c r="B1248" s="59" t="s">
        <v>2259</v>
      </c>
      <c r="C1248" s="59" t="s">
        <v>1291</v>
      </c>
      <c r="D1248" s="73" t="s">
        <v>21</v>
      </c>
      <c r="E1248" s="57">
        <v>405</v>
      </c>
    </row>
    <row r="1249" s="41" customFormat="1" ht="30" spans="1:5">
      <c r="A1249" s="54">
        <v>1246</v>
      </c>
      <c r="B1249" s="59" t="s">
        <v>2260</v>
      </c>
      <c r="C1249" s="59" t="s">
        <v>2261</v>
      </c>
      <c r="D1249" s="73" t="s">
        <v>21</v>
      </c>
      <c r="E1249" s="57">
        <v>34.2</v>
      </c>
    </row>
    <row r="1250" s="43" customFormat="1" ht="15.75" spans="1:5">
      <c r="A1250" s="54">
        <v>1247</v>
      </c>
      <c r="B1250" s="58" t="s">
        <v>435</v>
      </c>
      <c r="C1250" s="59" t="s">
        <v>2149</v>
      </c>
      <c r="D1250" s="73" t="s">
        <v>21</v>
      </c>
      <c r="E1250" s="57">
        <v>46.8</v>
      </c>
    </row>
    <row r="1251" s="41" customFormat="1" ht="15.75" spans="1:5">
      <c r="A1251" s="54">
        <v>1248</v>
      </c>
      <c r="B1251" s="59" t="s">
        <v>2262</v>
      </c>
      <c r="C1251" s="59" t="s">
        <v>2261</v>
      </c>
      <c r="D1251" s="73" t="s">
        <v>21</v>
      </c>
      <c r="E1251" s="57">
        <v>90</v>
      </c>
    </row>
    <row r="1252" s="41" customFormat="1" ht="15.75" spans="1:5">
      <c r="A1252" s="54">
        <v>1249</v>
      </c>
      <c r="B1252" s="58" t="s">
        <v>442</v>
      </c>
      <c r="C1252" s="59" t="s">
        <v>2149</v>
      </c>
      <c r="D1252" s="73" t="s">
        <v>21</v>
      </c>
      <c r="E1252" s="57">
        <v>57.6</v>
      </c>
    </row>
    <row r="1253" s="41" customFormat="1" ht="15.75" spans="1:5">
      <c r="A1253" s="54">
        <v>1250</v>
      </c>
      <c r="B1253" s="59" t="s">
        <v>2263</v>
      </c>
      <c r="C1253" s="59" t="s">
        <v>1291</v>
      </c>
      <c r="D1253" s="73" t="s">
        <v>21</v>
      </c>
      <c r="E1253" s="57">
        <v>135</v>
      </c>
    </row>
    <row r="1254" s="43" customFormat="1" ht="15.75" spans="1:5">
      <c r="A1254" s="54">
        <v>1251</v>
      </c>
      <c r="B1254" s="58" t="s">
        <v>771</v>
      </c>
      <c r="C1254" s="59" t="s">
        <v>2149</v>
      </c>
      <c r="D1254" s="73" t="s">
        <v>21</v>
      </c>
      <c r="E1254" s="57">
        <v>137.7</v>
      </c>
    </row>
    <row r="1255" s="41" customFormat="1" ht="30" spans="1:5">
      <c r="A1255" s="54">
        <v>1252</v>
      </c>
      <c r="B1255" s="59" t="s">
        <v>2264</v>
      </c>
      <c r="C1255" s="59" t="s">
        <v>876</v>
      </c>
      <c r="D1255" s="73" t="s">
        <v>21</v>
      </c>
      <c r="E1255" s="57">
        <v>5803.2</v>
      </c>
    </row>
    <row r="1256" s="41" customFormat="1" ht="15.75" spans="1:5">
      <c r="A1256" s="54">
        <v>1253</v>
      </c>
      <c r="B1256" s="59" t="s">
        <v>2265</v>
      </c>
      <c r="C1256" s="59" t="s">
        <v>2149</v>
      </c>
      <c r="D1256" s="73" t="s">
        <v>21</v>
      </c>
      <c r="E1256" s="57">
        <v>63.4</v>
      </c>
    </row>
    <row r="1257" s="43" customFormat="1" ht="15.75" spans="1:5">
      <c r="A1257" s="54">
        <v>1254</v>
      </c>
      <c r="B1257" s="58" t="s">
        <v>2266</v>
      </c>
      <c r="C1257" s="59" t="s">
        <v>2267</v>
      </c>
      <c r="D1257" s="58" t="s">
        <v>2268</v>
      </c>
      <c r="E1257" s="57">
        <v>915</v>
      </c>
    </row>
    <row r="1258" s="43" customFormat="1" ht="78.75" spans="1:5">
      <c r="A1258" s="54">
        <v>1255</v>
      </c>
      <c r="B1258" s="58" t="s">
        <v>2269</v>
      </c>
      <c r="C1258" s="59" t="s">
        <v>2270</v>
      </c>
      <c r="D1258" s="58" t="s">
        <v>2268</v>
      </c>
      <c r="E1258" s="57">
        <v>915</v>
      </c>
    </row>
    <row r="1259" s="43" customFormat="1" ht="28.5" spans="1:5">
      <c r="A1259" s="54">
        <v>1256</v>
      </c>
      <c r="B1259" s="58" t="s">
        <v>2269</v>
      </c>
      <c r="C1259" s="59" t="s">
        <v>2271</v>
      </c>
      <c r="D1259" s="58" t="s">
        <v>2268</v>
      </c>
      <c r="E1259" s="57">
        <v>915</v>
      </c>
    </row>
    <row r="1260" s="43" customFormat="1" ht="31.5" spans="1:5">
      <c r="A1260" s="54">
        <v>1257</v>
      </c>
      <c r="B1260" s="58" t="s">
        <v>2272</v>
      </c>
      <c r="C1260" s="59" t="s">
        <v>2273</v>
      </c>
      <c r="D1260" s="58" t="s">
        <v>2268</v>
      </c>
      <c r="E1260" s="57">
        <v>915</v>
      </c>
    </row>
    <row r="1261" s="43" customFormat="1" ht="15.75" spans="1:5">
      <c r="A1261" s="54">
        <v>1258</v>
      </c>
      <c r="B1261" s="58" t="s">
        <v>2274</v>
      </c>
      <c r="C1261" s="59" t="s">
        <v>2267</v>
      </c>
      <c r="D1261" s="58" t="s">
        <v>2268</v>
      </c>
      <c r="E1261" s="57">
        <v>915</v>
      </c>
    </row>
    <row r="1262" s="43" customFormat="1" ht="15.75" spans="1:5">
      <c r="A1262" s="54">
        <v>1259</v>
      </c>
      <c r="B1262" s="58" t="s">
        <v>2275</v>
      </c>
      <c r="C1262" s="59" t="s">
        <v>2267</v>
      </c>
      <c r="D1262" s="58" t="s">
        <v>2268</v>
      </c>
      <c r="E1262" s="57">
        <v>915</v>
      </c>
    </row>
    <row r="1263" s="43" customFormat="1" ht="15.75" spans="1:5">
      <c r="A1263" s="54">
        <v>1260</v>
      </c>
      <c r="B1263" s="58" t="s">
        <v>2276</v>
      </c>
      <c r="C1263" s="59" t="s">
        <v>2267</v>
      </c>
      <c r="D1263" s="58" t="s">
        <v>2268</v>
      </c>
      <c r="E1263" s="57">
        <v>915</v>
      </c>
    </row>
    <row r="1264" s="43" customFormat="1" ht="31.5" spans="1:5">
      <c r="A1264" s="54">
        <v>1261</v>
      </c>
      <c r="B1264" s="58" t="s">
        <v>2277</v>
      </c>
      <c r="C1264" s="59" t="s">
        <v>2273</v>
      </c>
      <c r="D1264" s="58" t="s">
        <v>2268</v>
      </c>
      <c r="E1264" s="57">
        <v>1680</v>
      </c>
    </row>
    <row r="1265" s="43" customFormat="1" ht="28.5" spans="1:5">
      <c r="A1265" s="54">
        <v>1262</v>
      </c>
      <c r="B1265" s="58" t="s">
        <v>2278</v>
      </c>
      <c r="C1265" s="59" t="s">
        <v>2279</v>
      </c>
      <c r="D1265" s="58" t="s">
        <v>2268</v>
      </c>
      <c r="E1265" s="57">
        <v>1095</v>
      </c>
    </row>
    <row r="1266" s="43" customFormat="1" ht="15.75" spans="1:5">
      <c r="A1266" s="54">
        <v>1263</v>
      </c>
      <c r="B1266" s="58" t="s">
        <v>2280</v>
      </c>
      <c r="C1266" s="59" t="s">
        <v>2267</v>
      </c>
      <c r="D1266" s="58" t="s">
        <v>2268</v>
      </c>
      <c r="E1266" s="57">
        <v>1095</v>
      </c>
    </row>
    <row r="1267" s="43" customFormat="1" ht="15.75" spans="1:5">
      <c r="A1267" s="54">
        <v>1264</v>
      </c>
      <c r="B1267" s="58" t="s">
        <v>2281</v>
      </c>
      <c r="C1267" s="82" t="s">
        <v>2282</v>
      </c>
      <c r="D1267" s="58" t="s">
        <v>2268</v>
      </c>
      <c r="E1267" s="57">
        <v>810</v>
      </c>
    </row>
    <row r="1268" s="43" customFormat="1" ht="15.75" spans="1:5">
      <c r="A1268" s="54">
        <v>1265</v>
      </c>
      <c r="B1268" s="58" t="s">
        <v>2281</v>
      </c>
      <c r="C1268" s="82" t="s">
        <v>2283</v>
      </c>
      <c r="D1268" s="58" t="s">
        <v>2268</v>
      </c>
      <c r="E1268" s="57">
        <v>810</v>
      </c>
    </row>
    <row r="1269" s="43" customFormat="1" ht="15.75" spans="1:5">
      <c r="A1269" s="54">
        <v>1266</v>
      </c>
      <c r="B1269" s="58" t="s">
        <v>2284</v>
      </c>
      <c r="C1269" s="59" t="s">
        <v>2267</v>
      </c>
      <c r="D1269" s="58" t="s">
        <v>2268</v>
      </c>
      <c r="E1269" s="57">
        <v>1410</v>
      </c>
    </row>
    <row r="1270" s="43" customFormat="1" ht="31.5" spans="1:5">
      <c r="A1270" s="54">
        <v>1267</v>
      </c>
      <c r="B1270" s="58" t="s">
        <v>2284</v>
      </c>
      <c r="C1270" s="59" t="s">
        <v>2285</v>
      </c>
      <c r="D1270" s="58" t="s">
        <v>2268</v>
      </c>
      <c r="E1270" s="57">
        <v>1410</v>
      </c>
    </row>
    <row r="1271" s="43" customFormat="1" ht="15.75" spans="1:5">
      <c r="A1271" s="54">
        <v>1268</v>
      </c>
      <c r="B1271" s="58" t="s">
        <v>2286</v>
      </c>
      <c r="C1271" s="59" t="s">
        <v>2267</v>
      </c>
      <c r="D1271" s="58" t="s">
        <v>2268</v>
      </c>
      <c r="E1271" s="57">
        <v>1785</v>
      </c>
    </row>
    <row r="1272" s="43" customFormat="1" ht="15.75" spans="1:5">
      <c r="A1272" s="54">
        <v>1269</v>
      </c>
      <c r="B1272" s="58" t="s">
        <v>2287</v>
      </c>
      <c r="C1272" s="59" t="s">
        <v>2267</v>
      </c>
      <c r="D1272" s="58" t="s">
        <v>2268</v>
      </c>
      <c r="E1272" s="57">
        <v>1680</v>
      </c>
    </row>
    <row r="1273" s="43" customFormat="1" ht="15.75" spans="1:5">
      <c r="A1273" s="54">
        <v>1270</v>
      </c>
      <c r="B1273" s="58" t="s">
        <v>2287</v>
      </c>
      <c r="C1273" s="59" t="s">
        <v>2288</v>
      </c>
      <c r="D1273" s="58" t="s">
        <v>2268</v>
      </c>
      <c r="E1273" s="57">
        <v>1680</v>
      </c>
    </row>
    <row r="1274" s="43" customFormat="1" ht="47.25" spans="1:5">
      <c r="A1274" s="54">
        <v>1271</v>
      </c>
      <c r="B1274" s="58" t="s">
        <v>2289</v>
      </c>
      <c r="C1274" s="58" t="s">
        <v>2290</v>
      </c>
      <c r="D1274" s="58" t="s">
        <v>2291</v>
      </c>
      <c r="E1274" s="57">
        <v>3840</v>
      </c>
    </row>
    <row r="1275" s="43" customFormat="1" ht="15.75" spans="1:5">
      <c r="A1275" s="54">
        <v>1272</v>
      </c>
      <c r="B1275" s="58" t="s">
        <v>2292</v>
      </c>
      <c r="C1275" s="59" t="s">
        <v>2293</v>
      </c>
      <c r="D1275" s="58" t="s">
        <v>2268</v>
      </c>
      <c r="E1275" s="57">
        <v>4500</v>
      </c>
    </row>
    <row r="1276" s="43" customFormat="1" ht="31.5" spans="1:5">
      <c r="A1276" s="54">
        <v>1273</v>
      </c>
      <c r="B1276" s="58" t="s">
        <v>2294</v>
      </c>
      <c r="C1276" s="59" t="s">
        <v>2295</v>
      </c>
      <c r="D1276" s="58" t="s">
        <v>2268</v>
      </c>
      <c r="E1276" s="57">
        <v>1785</v>
      </c>
    </row>
    <row r="1277" s="43" customFormat="1" ht="15.75" spans="1:5">
      <c r="A1277" s="54">
        <v>1274</v>
      </c>
      <c r="B1277" s="58" t="s">
        <v>2296</v>
      </c>
      <c r="C1277" s="59" t="s">
        <v>2297</v>
      </c>
      <c r="D1277" s="58" t="s">
        <v>2268</v>
      </c>
      <c r="E1277" s="57">
        <v>1785</v>
      </c>
    </row>
    <row r="1278" s="43" customFormat="1" ht="31.5" spans="1:5">
      <c r="A1278" s="54">
        <v>1275</v>
      </c>
      <c r="B1278" s="58" t="s">
        <v>2298</v>
      </c>
      <c r="C1278" s="59" t="s">
        <v>2299</v>
      </c>
      <c r="D1278" s="58" t="s">
        <v>2268</v>
      </c>
      <c r="E1278" s="57">
        <v>1785</v>
      </c>
    </row>
    <row r="1279" s="43" customFormat="1" ht="31.5" spans="1:5">
      <c r="A1279" s="54">
        <v>1276</v>
      </c>
      <c r="B1279" s="58" t="s">
        <v>2300</v>
      </c>
      <c r="C1279" s="59" t="s">
        <v>2301</v>
      </c>
      <c r="D1279" s="58" t="s">
        <v>2268</v>
      </c>
      <c r="E1279" s="57">
        <v>1785</v>
      </c>
    </row>
    <row r="1280" s="43" customFormat="1" ht="15.75" spans="1:5">
      <c r="A1280" s="54">
        <v>1277</v>
      </c>
      <c r="B1280" s="58" t="s">
        <v>2302</v>
      </c>
      <c r="C1280" s="59" t="s">
        <v>2303</v>
      </c>
      <c r="D1280" s="58" t="s">
        <v>2268</v>
      </c>
      <c r="E1280" s="57">
        <v>1785</v>
      </c>
    </row>
    <row r="1281" s="43" customFormat="1" ht="15.75" spans="1:5">
      <c r="A1281" s="54">
        <v>1278</v>
      </c>
      <c r="B1281" s="58" t="s">
        <v>2280</v>
      </c>
      <c r="C1281" s="59" t="s">
        <v>2303</v>
      </c>
      <c r="D1281" s="58" t="s">
        <v>2268</v>
      </c>
      <c r="E1281" s="57">
        <v>1095</v>
      </c>
    </row>
    <row r="1282" s="43" customFormat="1" ht="31.5" spans="1:5">
      <c r="A1282" s="54">
        <v>1279</v>
      </c>
      <c r="B1282" s="58" t="s">
        <v>2304</v>
      </c>
      <c r="C1282" s="59" t="s">
        <v>2305</v>
      </c>
      <c r="D1282" s="58" t="s">
        <v>2268</v>
      </c>
      <c r="E1282" s="57">
        <v>1095</v>
      </c>
    </row>
    <row r="1283" s="43" customFormat="1" ht="28.5" spans="1:5">
      <c r="A1283" s="54">
        <v>1280</v>
      </c>
      <c r="B1283" s="58" t="s">
        <v>2306</v>
      </c>
      <c r="C1283" s="59" t="s">
        <v>2307</v>
      </c>
      <c r="D1283" s="58" t="s">
        <v>2268</v>
      </c>
      <c r="E1283" s="57">
        <v>1095</v>
      </c>
    </row>
    <row r="1284" s="43" customFormat="1" ht="28.5" spans="1:5">
      <c r="A1284" s="54">
        <v>1281</v>
      </c>
      <c r="B1284" s="58" t="s">
        <v>2308</v>
      </c>
      <c r="C1284" s="59" t="s">
        <v>2309</v>
      </c>
      <c r="D1284" s="58" t="s">
        <v>2268</v>
      </c>
      <c r="E1284" s="57">
        <v>915</v>
      </c>
    </row>
    <row r="1285" s="43" customFormat="1" ht="28.5" spans="1:5">
      <c r="A1285" s="54">
        <v>1282</v>
      </c>
      <c r="B1285" s="58" t="s">
        <v>2310</v>
      </c>
      <c r="C1285" s="59" t="s">
        <v>2311</v>
      </c>
      <c r="D1285" s="58" t="s">
        <v>2268</v>
      </c>
      <c r="E1285" s="57">
        <v>1095</v>
      </c>
    </row>
    <row r="1286" s="43" customFormat="1" ht="18" spans="1:5">
      <c r="A1286" s="54">
        <v>1283</v>
      </c>
      <c r="B1286" s="58" t="s">
        <v>2312</v>
      </c>
      <c r="C1286" s="59" t="s">
        <v>2313</v>
      </c>
      <c r="D1286" s="58" t="s">
        <v>21</v>
      </c>
      <c r="E1286" s="57">
        <v>2460</v>
      </c>
    </row>
    <row r="1287" s="43" customFormat="1" ht="18" spans="1:5">
      <c r="A1287" s="54"/>
      <c r="B1287" s="58" t="s">
        <v>2314</v>
      </c>
      <c r="C1287" s="59" t="s">
        <v>2315</v>
      </c>
      <c r="D1287" s="59"/>
      <c r="E1287" s="57">
        <v>0</v>
      </c>
    </row>
    <row r="1288" s="43" customFormat="1" ht="18" spans="1:5">
      <c r="A1288" s="54"/>
      <c r="B1288" s="58" t="s">
        <v>2316</v>
      </c>
      <c r="C1288" s="59" t="s">
        <v>2317</v>
      </c>
      <c r="D1288" s="59"/>
      <c r="E1288" s="57">
        <v>0</v>
      </c>
    </row>
    <row r="1289" s="43" customFormat="1" ht="18" spans="1:5">
      <c r="A1289" s="54"/>
      <c r="B1289" s="58" t="s">
        <v>2318</v>
      </c>
      <c r="C1289" s="59" t="s">
        <v>2319</v>
      </c>
      <c r="D1289" s="59"/>
      <c r="E1289" s="57">
        <v>0</v>
      </c>
    </row>
    <row r="1290" s="43" customFormat="1" ht="18" spans="1:5">
      <c r="A1290" s="59">
        <v>1284</v>
      </c>
      <c r="B1290" s="58" t="s">
        <v>2320</v>
      </c>
      <c r="C1290" s="59" t="s">
        <v>2315</v>
      </c>
      <c r="D1290" s="58" t="s">
        <v>21</v>
      </c>
      <c r="E1290" s="57">
        <v>810</v>
      </c>
    </row>
    <row r="1291" s="43" customFormat="1" ht="18" spans="1:5">
      <c r="A1291" s="59">
        <v>1285</v>
      </c>
      <c r="B1291" s="58" t="s">
        <v>2312</v>
      </c>
      <c r="C1291" s="59" t="s">
        <v>2321</v>
      </c>
      <c r="D1291" s="58" t="s">
        <v>21</v>
      </c>
      <c r="E1291" s="57">
        <v>2460</v>
      </c>
    </row>
    <row r="1292" s="43" customFormat="1" ht="18" spans="1:5">
      <c r="A1292" s="59"/>
      <c r="B1292" s="58" t="s">
        <v>2314</v>
      </c>
      <c r="C1292" s="59" t="s">
        <v>2322</v>
      </c>
      <c r="D1292" s="59"/>
      <c r="E1292" s="57">
        <v>0</v>
      </c>
    </row>
    <row r="1293" s="43" customFormat="1" ht="18" spans="1:5">
      <c r="A1293" s="59"/>
      <c r="B1293" s="58" t="s">
        <v>2316</v>
      </c>
      <c r="C1293" s="59" t="s">
        <v>2323</v>
      </c>
      <c r="D1293" s="59"/>
      <c r="E1293" s="57">
        <v>0</v>
      </c>
    </row>
    <row r="1294" s="43" customFormat="1" ht="18" spans="1:5">
      <c r="A1294" s="59"/>
      <c r="B1294" s="58" t="s">
        <v>2318</v>
      </c>
      <c r="C1294" s="59" t="s">
        <v>2324</v>
      </c>
      <c r="D1294" s="59"/>
      <c r="E1294" s="57">
        <v>0</v>
      </c>
    </row>
    <row r="1295" s="43" customFormat="1" ht="18" spans="1:5">
      <c r="A1295" s="59">
        <v>1286</v>
      </c>
      <c r="B1295" s="58" t="s">
        <v>2320</v>
      </c>
      <c r="C1295" s="59" t="s">
        <v>2325</v>
      </c>
      <c r="D1295" s="58" t="s">
        <v>21</v>
      </c>
      <c r="E1295" s="57">
        <v>810</v>
      </c>
    </row>
    <row r="1296" s="43" customFormat="1" ht="18" spans="1:5">
      <c r="A1296" s="59">
        <v>1287</v>
      </c>
      <c r="B1296" s="58" t="s">
        <v>2312</v>
      </c>
      <c r="C1296" s="59" t="s">
        <v>2326</v>
      </c>
      <c r="D1296" s="58" t="s">
        <v>21</v>
      </c>
      <c r="E1296" s="57">
        <v>2460</v>
      </c>
    </row>
    <row r="1297" s="43" customFormat="1" ht="18" spans="1:5">
      <c r="A1297" s="59"/>
      <c r="B1297" s="58" t="s">
        <v>2314</v>
      </c>
      <c r="C1297" s="59" t="s">
        <v>2317</v>
      </c>
      <c r="D1297" s="59"/>
      <c r="E1297" s="57">
        <v>0</v>
      </c>
    </row>
    <row r="1298" s="43" customFormat="1" ht="18" spans="1:5">
      <c r="A1298" s="59"/>
      <c r="B1298" s="58" t="s">
        <v>2316</v>
      </c>
      <c r="C1298" s="59" t="s">
        <v>2327</v>
      </c>
      <c r="D1298" s="59"/>
      <c r="E1298" s="57">
        <v>0</v>
      </c>
    </row>
    <row r="1299" s="43" customFormat="1" ht="18" spans="1:5">
      <c r="A1299" s="59"/>
      <c r="B1299" s="58" t="s">
        <v>2318</v>
      </c>
      <c r="C1299" s="59" t="s">
        <v>2328</v>
      </c>
      <c r="D1299" s="59"/>
      <c r="E1299" s="57">
        <v>0</v>
      </c>
    </row>
    <row r="1300" s="43" customFormat="1" ht="18" spans="1:5">
      <c r="A1300" s="59">
        <v>1288</v>
      </c>
      <c r="B1300" s="58" t="s">
        <v>2320</v>
      </c>
      <c r="C1300" s="59" t="s">
        <v>2329</v>
      </c>
      <c r="D1300" s="58" t="s">
        <v>21</v>
      </c>
      <c r="E1300" s="57">
        <v>2460</v>
      </c>
    </row>
    <row r="1301" s="43" customFormat="1" ht="18" spans="1:5">
      <c r="A1301" s="59">
        <v>1289</v>
      </c>
      <c r="B1301" s="58" t="s">
        <v>2312</v>
      </c>
      <c r="C1301" s="59" t="s">
        <v>2330</v>
      </c>
      <c r="D1301" s="58" t="s">
        <v>21</v>
      </c>
      <c r="E1301" s="57">
        <v>2460</v>
      </c>
    </row>
    <row r="1302" s="43" customFormat="1" ht="18" spans="1:5">
      <c r="A1302" s="59"/>
      <c r="B1302" s="58" t="s">
        <v>2314</v>
      </c>
      <c r="C1302" s="59" t="s">
        <v>2331</v>
      </c>
      <c r="D1302" s="59"/>
      <c r="E1302" s="57">
        <v>0</v>
      </c>
    </row>
    <row r="1303" s="43" customFormat="1" ht="18" spans="1:5">
      <c r="A1303" s="59"/>
      <c r="B1303" s="58" t="s">
        <v>2316</v>
      </c>
      <c r="C1303" s="59" t="s">
        <v>2332</v>
      </c>
      <c r="D1303" s="59"/>
      <c r="E1303" s="57">
        <v>0</v>
      </c>
    </row>
    <row r="1304" s="43" customFormat="1" ht="18" spans="1:5">
      <c r="A1304" s="59"/>
      <c r="B1304" s="58" t="s">
        <v>2318</v>
      </c>
      <c r="C1304" s="59" t="s">
        <v>2333</v>
      </c>
      <c r="D1304" s="59"/>
      <c r="E1304" s="57">
        <v>0</v>
      </c>
    </row>
    <row r="1305" s="43" customFormat="1" ht="18" spans="1:5">
      <c r="A1305" s="59">
        <v>1290</v>
      </c>
      <c r="B1305" s="58" t="s">
        <v>2320</v>
      </c>
      <c r="C1305" s="59" t="s">
        <v>2334</v>
      </c>
      <c r="D1305" s="58" t="s">
        <v>21</v>
      </c>
      <c r="E1305" s="57">
        <v>810</v>
      </c>
    </row>
    <row r="1306" s="43" customFormat="1" ht="18" spans="1:5">
      <c r="A1306" s="59">
        <v>1291</v>
      </c>
      <c r="B1306" s="58" t="s">
        <v>2312</v>
      </c>
      <c r="C1306" s="59" t="s">
        <v>2326</v>
      </c>
      <c r="D1306" s="58" t="s">
        <v>21</v>
      </c>
      <c r="E1306" s="57">
        <v>2460</v>
      </c>
    </row>
    <row r="1307" s="43" customFormat="1" ht="18" spans="1:5">
      <c r="A1307" s="59"/>
      <c r="B1307" s="58" t="s">
        <v>2314</v>
      </c>
      <c r="C1307" s="59" t="s">
        <v>2331</v>
      </c>
      <c r="D1307" s="59"/>
      <c r="E1307" s="57">
        <v>0</v>
      </c>
    </row>
    <row r="1308" s="43" customFormat="1" ht="18" spans="1:5">
      <c r="A1308" s="59"/>
      <c r="B1308" s="58" t="s">
        <v>2316</v>
      </c>
      <c r="C1308" s="59" t="s">
        <v>2332</v>
      </c>
      <c r="D1308" s="59"/>
      <c r="E1308" s="57">
        <v>0</v>
      </c>
    </row>
    <row r="1309" s="43" customFormat="1" ht="18" spans="1:5">
      <c r="A1309" s="59"/>
      <c r="B1309" s="58" t="s">
        <v>2318</v>
      </c>
      <c r="C1309" s="59" t="s">
        <v>2324</v>
      </c>
      <c r="D1309" s="59"/>
      <c r="E1309" s="57">
        <v>0</v>
      </c>
    </row>
    <row r="1310" s="43" customFormat="1" ht="32" customHeight="1" spans="1:5">
      <c r="A1310" s="59">
        <v>1292</v>
      </c>
      <c r="B1310" s="58" t="s">
        <v>2320</v>
      </c>
      <c r="C1310" s="59" t="s">
        <v>2315</v>
      </c>
      <c r="D1310" s="58" t="s">
        <v>21</v>
      </c>
      <c r="E1310" s="57">
        <v>810</v>
      </c>
    </row>
    <row r="1311" ht="31" customHeight="1" spans="1:5">
      <c r="A1311" s="59">
        <v>1293</v>
      </c>
      <c r="B1311" s="83" t="s">
        <v>10</v>
      </c>
      <c r="C1311" s="84"/>
      <c r="D1311" s="59"/>
      <c r="E1311" s="85">
        <v>523105.100000002</v>
      </c>
    </row>
  </sheetData>
  <mergeCells count="16">
    <mergeCell ref="A1:E1"/>
    <mergeCell ref="D2:E2"/>
    <mergeCell ref="B1311:C1311"/>
    <mergeCell ref="A2:A3"/>
    <mergeCell ref="A1286:A1289"/>
    <mergeCell ref="A1291:A1294"/>
    <mergeCell ref="A1296:A1299"/>
    <mergeCell ref="A1301:A1304"/>
    <mergeCell ref="A1306:A1309"/>
    <mergeCell ref="B2:B3"/>
    <mergeCell ref="C2:C3"/>
    <mergeCell ref="D1286:D1289"/>
    <mergeCell ref="D1291:D1294"/>
    <mergeCell ref="D1296:D1299"/>
    <mergeCell ref="D1301:D1304"/>
    <mergeCell ref="D1306:D1309"/>
  </mergeCells>
  <conditionalFormatting sqref="C1242">
    <cfRule type="duplicateValues" dxfId="0" priority="31"/>
  </conditionalFormatting>
  <conditionalFormatting sqref="D1242">
    <cfRule type="duplicateValues" dxfId="0" priority="15"/>
  </conditionalFormatting>
  <conditionalFormatting sqref="D1243">
    <cfRule type="duplicateValues" dxfId="0" priority="14"/>
  </conditionalFormatting>
  <conditionalFormatting sqref="D1244">
    <cfRule type="duplicateValues" dxfId="0" priority="13"/>
  </conditionalFormatting>
  <conditionalFormatting sqref="D1245">
    <cfRule type="duplicateValues" dxfId="0" priority="12"/>
  </conditionalFormatting>
  <conditionalFormatting sqref="D1246">
    <cfRule type="duplicateValues" dxfId="0" priority="11"/>
  </conditionalFormatting>
  <conditionalFormatting sqref="D1247">
    <cfRule type="duplicateValues" dxfId="0" priority="10"/>
  </conditionalFormatting>
  <conditionalFormatting sqref="D1248">
    <cfRule type="duplicateValues" dxfId="0" priority="9"/>
  </conditionalFormatting>
  <conditionalFormatting sqref="D1249">
    <cfRule type="duplicateValues" dxfId="0" priority="8"/>
  </conditionalFormatting>
  <conditionalFormatting sqref="D1250">
    <cfRule type="duplicateValues" dxfId="0" priority="7"/>
  </conditionalFormatting>
  <conditionalFormatting sqref="D1251">
    <cfRule type="duplicateValues" dxfId="0" priority="6"/>
  </conditionalFormatting>
  <conditionalFormatting sqref="D1252">
    <cfRule type="duplicateValues" dxfId="0" priority="5"/>
  </conditionalFormatting>
  <conditionalFormatting sqref="D1253">
    <cfRule type="duplicateValues" dxfId="0" priority="4"/>
  </conditionalFormatting>
  <conditionalFormatting sqref="D1254">
    <cfRule type="duplicateValues" dxfId="0" priority="3"/>
  </conditionalFormatting>
  <conditionalFormatting sqref="D1255">
    <cfRule type="duplicateValues" dxfId="0" priority="2"/>
  </conditionalFormatting>
  <conditionalFormatting sqref="D1256">
    <cfRule type="duplicateValues" dxfId="0" priority="1"/>
  </conditionalFormatting>
  <conditionalFormatting sqref="B4:B1310">
    <cfRule type="duplicateValues" dxfId="0" priority="32"/>
  </conditionalFormatting>
  <dataValidations count="1">
    <dataValidation type="custom" allowBlank="1" showErrorMessage="1" errorTitle="拒绝重复输入" error="当前输入的内容，与本区域的其他单元格内容重复。" sqref="B4 B13:B549" errorStyle="warning">
      <formula1>COUNTIF($B:$B,B4)&lt;2</formula1>
    </dataValidation>
  </dataValidations>
  <hyperlinks>
    <hyperlink ref="B1104" r:id="rId1" display="铋、锗、铟、铑、钪、铟标准品溶液" tooltip="https://www.so.com/link?m=bC1HmwAKL/g6YAqdh5FnpP7R6mvuYyWlBN9/cM3dXJtj4dxe66NzKQdWFLS0OpI94m26qGbWiW9C8pSpQoFFIwmyO9eY0+alJ2EpogvYNuCGqm0hF5uVzZqLx+bZ7ONGbgQTI+o9lVrgoNxAMzBYaCLQJlr1Cqok6/CCscQ=="/>
  </hyperlink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2"/>
  <sheetViews>
    <sheetView workbookViewId="0">
      <pane ySplit="3" topLeftCell="A265" activePane="bottomLeft" state="frozen"/>
      <selection/>
      <selection pane="bottomLeft" activeCell="G93" sqref="G93:G98"/>
    </sheetView>
  </sheetViews>
  <sheetFormatPr defaultColWidth="9" defaultRowHeight="13.5"/>
  <cols>
    <col min="1" max="1" width="7.875" style="8" customWidth="1"/>
    <col min="2" max="2" width="19.5" style="8" customWidth="1"/>
    <col min="3" max="3" width="35.5" style="8" customWidth="1"/>
    <col min="4" max="4" width="16.625" style="8" customWidth="1"/>
    <col min="5" max="5" width="9" style="8"/>
    <col min="6" max="6" width="12.625" style="9"/>
    <col min="7" max="7" width="18" style="8" customWidth="1"/>
    <col min="8" max="8" width="12.625" style="1"/>
    <col min="9" max="11" width="9" style="1"/>
    <col min="12" max="12" width="13.75" style="1"/>
    <col min="13" max="16384" width="9" style="1"/>
  </cols>
  <sheetData>
    <row r="1" s="1" customFormat="1" ht="48" customHeight="1" spans="1:8">
      <c r="A1" s="10" t="s">
        <v>2335</v>
      </c>
      <c r="B1" s="11"/>
      <c r="C1" s="11"/>
      <c r="D1" s="11"/>
      <c r="E1" s="11"/>
      <c r="F1" s="11"/>
      <c r="G1" s="12"/>
    </row>
    <row r="2" s="1" customFormat="1" ht="25.5" spans="1:8">
      <c r="A2" s="13" t="s">
        <v>1</v>
      </c>
      <c r="B2" s="13" t="s">
        <v>873</v>
      </c>
      <c r="C2" s="13" t="s">
        <v>13</v>
      </c>
      <c r="D2" s="14" t="s">
        <v>2336</v>
      </c>
      <c r="E2" s="14" t="s">
        <v>2337</v>
      </c>
      <c r="F2" s="15"/>
      <c r="G2" s="16"/>
    </row>
    <row r="3" ht="22" customHeight="1" spans="1:8">
      <c r="A3" s="17"/>
      <c r="B3" s="17"/>
      <c r="C3" s="17"/>
      <c r="D3" s="18" t="s">
        <v>16</v>
      </c>
      <c r="E3" s="18" t="s">
        <v>16</v>
      </c>
      <c r="F3" s="18" t="s">
        <v>836</v>
      </c>
      <c r="G3" s="18" t="s">
        <v>2338</v>
      </c>
    </row>
    <row r="4" s="2" customFormat="1" ht="28.5" spans="1:8">
      <c r="A4" s="19">
        <v>1</v>
      </c>
      <c r="B4" s="20" t="s">
        <v>2339</v>
      </c>
      <c r="C4" s="20" t="s">
        <v>2340</v>
      </c>
      <c r="D4" s="20" t="s">
        <v>2341</v>
      </c>
      <c r="E4" s="20" t="s">
        <v>2341</v>
      </c>
      <c r="F4" s="21">
        <v>480</v>
      </c>
      <c r="G4" s="20"/>
    </row>
    <row r="5" s="2" customFormat="1" ht="28.5" spans="1:8">
      <c r="A5" s="19">
        <v>2</v>
      </c>
      <c r="B5" s="20" t="s">
        <v>2342</v>
      </c>
      <c r="C5" s="20" t="s">
        <v>2340</v>
      </c>
      <c r="D5" s="20" t="s">
        <v>2341</v>
      </c>
      <c r="E5" s="20" t="s">
        <v>2341</v>
      </c>
      <c r="F5" s="21">
        <v>480</v>
      </c>
      <c r="G5" s="20"/>
    </row>
    <row r="6" s="3" customFormat="1" ht="26" customHeight="1" spans="1:8">
      <c r="A6" s="19">
        <v>3</v>
      </c>
      <c r="B6" s="22" t="s">
        <v>2343</v>
      </c>
      <c r="C6" s="22" t="s">
        <v>2344</v>
      </c>
      <c r="D6" s="22" t="s">
        <v>90</v>
      </c>
      <c r="E6" s="22" t="s">
        <v>90</v>
      </c>
      <c r="F6" s="23">
        <v>15</v>
      </c>
      <c r="G6" s="19"/>
      <c r="H6" s="2"/>
    </row>
    <row r="7" s="3" customFormat="1" ht="30" customHeight="1" spans="1:8">
      <c r="A7" s="19">
        <v>4</v>
      </c>
      <c r="B7" s="22" t="s">
        <v>2343</v>
      </c>
      <c r="C7" s="22" t="s">
        <v>2345</v>
      </c>
      <c r="D7" s="22" t="s">
        <v>90</v>
      </c>
      <c r="E7" s="22" t="s">
        <v>90</v>
      </c>
      <c r="F7" s="23">
        <v>15</v>
      </c>
      <c r="G7" s="20"/>
      <c r="H7" s="2"/>
    </row>
    <row r="8" s="3" customFormat="1" ht="30" customHeight="1" spans="1:8">
      <c r="A8" s="19">
        <v>5</v>
      </c>
      <c r="B8" s="22" t="s">
        <v>2343</v>
      </c>
      <c r="C8" s="22" t="s">
        <v>2346</v>
      </c>
      <c r="D8" s="22" t="s">
        <v>90</v>
      </c>
      <c r="E8" s="22" t="s">
        <v>90</v>
      </c>
      <c r="F8" s="24">
        <v>16.1</v>
      </c>
      <c r="G8" s="19"/>
      <c r="H8" s="2"/>
    </row>
    <row r="9" s="3" customFormat="1" ht="30" customHeight="1" spans="1:8">
      <c r="A9" s="19">
        <v>6</v>
      </c>
      <c r="B9" s="22" t="s">
        <v>2343</v>
      </c>
      <c r="C9" s="22" t="s">
        <v>2347</v>
      </c>
      <c r="D9" s="22" t="s">
        <v>90</v>
      </c>
      <c r="E9" s="22" t="s">
        <v>90</v>
      </c>
      <c r="F9" s="24">
        <v>15.4</v>
      </c>
      <c r="G9" s="19"/>
      <c r="H9" s="2"/>
    </row>
    <row r="10" s="3" customFormat="1" ht="30" customHeight="1" spans="1:8">
      <c r="A10" s="19">
        <v>7</v>
      </c>
      <c r="B10" s="22" t="s">
        <v>2343</v>
      </c>
      <c r="C10" s="22" t="s">
        <v>2348</v>
      </c>
      <c r="D10" s="22" t="s">
        <v>90</v>
      </c>
      <c r="E10" s="22" t="s">
        <v>90</v>
      </c>
      <c r="F10" s="24">
        <v>17.5</v>
      </c>
      <c r="G10" s="19"/>
      <c r="H10" s="2"/>
    </row>
    <row r="11" s="3" customFormat="1" ht="30" customHeight="1" spans="1:8">
      <c r="A11" s="19">
        <v>8</v>
      </c>
      <c r="B11" s="22" t="s">
        <v>2343</v>
      </c>
      <c r="C11" s="22" t="s">
        <v>2349</v>
      </c>
      <c r="D11" s="22" t="s">
        <v>90</v>
      </c>
      <c r="E11" s="22" t="s">
        <v>90</v>
      </c>
      <c r="F11" s="24">
        <v>17.5</v>
      </c>
      <c r="G11" s="19"/>
      <c r="H11" s="2"/>
    </row>
    <row r="12" s="3" customFormat="1" ht="30" customHeight="1" spans="1:8">
      <c r="A12" s="19">
        <v>9</v>
      </c>
      <c r="B12" s="22" t="s">
        <v>2343</v>
      </c>
      <c r="C12" s="22" t="s">
        <v>2350</v>
      </c>
      <c r="D12" s="22" t="s">
        <v>90</v>
      </c>
      <c r="E12" s="22" t="s">
        <v>90</v>
      </c>
      <c r="F12" s="24">
        <v>18.2</v>
      </c>
      <c r="G12" s="20"/>
      <c r="H12" s="2"/>
    </row>
    <row r="13" s="3" customFormat="1" ht="30" customHeight="1" spans="1:8">
      <c r="A13" s="19">
        <v>10</v>
      </c>
      <c r="B13" s="22" t="s">
        <v>2343</v>
      </c>
      <c r="C13" s="22" t="s">
        <v>2351</v>
      </c>
      <c r="D13" s="22" t="s">
        <v>90</v>
      </c>
      <c r="E13" s="22" t="s">
        <v>90</v>
      </c>
      <c r="F13" s="24">
        <v>19.6</v>
      </c>
      <c r="G13" s="19"/>
      <c r="H13" s="2"/>
    </row>
    <row r="14" s="3" customFormat="1" ht="30" customHeight="1" spans="1:8">
      <c r="A14" s="19">
        <v>11</v>
      </c>
      <c r="B14" s="22" t="s">
        <v>2343</v>
      </c>
      <c r="C14" s="22" t="s">
        <v>2352</v>
      </c>
      <c r="D14" s="22" t="s">
        <v>90</v>
      </c>
      <c r="E14" s="22" t="s">
        <v>90</v>
      </c>
      <c r="F14" s="24">
        <v>39.2</v>
      </c>
      <c r="G14" s="19"/>
      <c r="H14" s="2"/>
    </row>
    <row r="15" s="3" customFormat="1" ht="30" customHeight="1" spans="1:8">
      <c r="A15" s="19">
        <v>12</v>
      </c>
      <c r="B15" s="22" t="s">
        <v>2353</v>
      </c>
      <c r="C15" s="22" t="s">
        <v>2354</v>
      </c>
      <c r="D15" s="22" t="s">
        <v>75</v>
      </c>
      <c r="E15" s="22" t="s">
        <v>75</v>
      </c>
      <c r="F15" s="24">
        <v>23.1</v>
      </c>
      <c r="G15" s="20"/>
      <c r="H15" s="2"/>
    </row>
    <row r="16" s="3" customFormat="1" ht="30" customHeight="1" spans="1:8">
      <c r="A16" s="19">
        <v>13</v>
      </c>
      <c r="B16" s="22" t="s">
        <v>2355</v>
      </c>
      <c r="C16" s="22" t="s">
        <v>2356</v>
      </c>
      <c r="D16" s="22" t="s">
        <v>75</v>
      </c>
      <c r="E16" s="22" t="s">
        <v>75</v>
      </c>
      <c r="F16" s="24">
        <v>43.4</v>
      </c>
      <c r="G16" s="20"/>
      <c r="H16" s="2"/>
    </row>
    <row r="17" s="3" customFormat="1" ht="30" customHeight="1" spans="1:8">
      <c r="A17" s="19">
        <v>14</v>
      </c>
      <c r="B17" s="22" t="s">
        <v>2355</v>
      </c>
      <c r="C17" s="22" t="s">
        <v>2357</v>
      </c>
      <c r="D17" s="22" t="s">
        <v>75</v>
      </c>
      <c r="E17" s="22" t="s">
        <v>75</v>
      </c>
      <c r="F17" s="24">
        <v>43.4</v>
      </c>
      <c r="G17" s="20"/>
      <c r="H17" s="2"/>
    </row>
    <row r="18" s="3" customFormat="1" ht="30" customHeight="1" spans="1:8">
      <c r="A18" s="19">
        <v>15</v>
      </c>
      <c r="B18" s="22" t="s">
        <v>2358</v>
      </c>
      <c r="C18" s="22" t="s">
        <v>2359</v>
      </c>
      <c r="D18" s="22" t="s">
        <v>75</v>
      </c>
      <c r="E18" s="22" t="s">
        <v>75</v>
      </c>
      <c r="F18" s="24">
        <v>43.4</v>
      </c>
      <c r="G18" s="20"/>
      <c r="H18" s="2"/>
    </row>
    <row r="19" s="3" customFormat="1" ht="30" customHeight="1" spans="1:8">
      <c r="A19" s="19">
        <v>16</v>
      </c>
      <c r="B19" s="22" t="s">
        <v>2358</v>
      </c>
      <c r="C19" s="22" t="s">
        <v>2360</v>
      </c>
      <c r="D19" s="22" t="s">
        <v>75</v>
      </c>
      <c r="E19" s="22" t="s">
        <v>75</v>
      </c>
      <c r="F19" s="24">
        <v>43.4</v>
      </c>
      <c r="G19" s="20"/>
      <c r="H19" s="2"/>
    </row>
    <row r="20" s="3" customFormat="1" ht="33" customHeight="1" spans="1:8">
      <c r="A20" s="19">
        <v>17</v>
      </c>
      <c r="B20" s="22" t="s">
        <v>2361</v>
      </c>
      <c r="C20" s="22" t="s">
        <v>2362</v>
      </c>
      <c r="D20" s="22" t="s">
        <v>2363</v>
      </c>
      <c r="E20" s="22" t="s">
        <v>2363</v>
      </c>
      <c r="F20" s="23">
        <v>5.4</v>
      </c>
      <c r="G20" s="20"/>
      <c r="H20" s="2"/>
    </row>
    <row r="21" s="3" customFormat="1" ht="30" customHeight="1" spans="1:8">
      <c r="A21" s="19">
        <v>18</v>
      </c>
      <c r="B21" s="22" t="s">
        <v>2361</v>
      </c>
      <c r="C21" s="22" t="s">
        <v>2364</v>
      </c>
      <c r="D21" s="22" t="s">
        <v>2363</v>
      </c>
      <c r="E21" s="22" t="s">
        <v>2363</v>
      </c>
      <c r="F21" s="23">
        <v>5.4</v>
      </c>
      <c r="G21" s="20"/>
      <c r="H21" s="2"/>
    </row>
    <row r="22" s="3" customFormat="1" ht="30" customHeight="1" spans="1:8">
      <c r="A22" s="19">
        <v>19</v>
      </c>
      <c r="B22" s="22" t="s">
        <v>2361</v>
      </c>
      <c r="C22" s="22" t="s">
        <v>2365</v>
      </c>
      <c r="D22" s="22" t="s">
        <v>2363</v>
      </c>
      <c r="E22" s="22" t="s">
        <v>2363</v>
      </c>
      <c r="F22" s="23">
        <v>12.8</v>
      </c>
      <c r="G22" s="20"/>
      <c r="H22" s="2"/>
    </row>
    <row r="23" s="3" customFormat="1" ht="31" customHeight="1" spans="1:8">
      <c r="A23" s="19">
        <v>20</v>
      </c>
      <c r="B23" s="22" t="s">
        <v>2361</v>
      </c>
      <c r="C23" s="22" t="s">
        <v>2366</v>
      </c>
      <c r="D23" s="22" t="s">
        <v>2363</v>
      </c>
      <c r="E23" s="22" t="s">
        <v>2363</v>
      </c>
      <c r="F23" s="23">
        <v>25.6</v>
      </c>
      <c r="G23" s="20"/>
      <c r="H23" s="2"/>
    </row>
    <row r="24" s="3" customFormat="1" ht="30" customHeight="1" spans="1:8">
      <c r="A24" s="19">
        <v>21</v>
      </c>
      <c r="B24" s="22" t="s">
        <v>2367</v>
      </c>
      <c r="C24" s="22" t="s">
        <v>2368</v>
      </c>
      <c r="D24" s="22" t="s">
        <v>75</v>
      </c>
      <c r="E24" s="22" t="s">
        <v>75</v>
      </c>
      <c r="F24" s="23">
        <v>28</v>
      </c>
      <c r="G24" s="19"/>
      <c r="H24" s="2"/>
    </row>
    <row r="25" s="3" customFormat="1" ht="30" customHeight="1" spans="1:8">
      <c r="A25" s="19">
        <v>22</v>
      </c>
      <c r="B25" s="22" t="s">
        <v>2369</v>
      </c>
      <c r="C25" s="22" t="s">
        <v>2368</v>
      </c>
      <c r="D25" s="22" t="s">
        <v>75</v>
      </c>
      <c r="E25" s="22" t="s">
        <v>75</v>
      </c>
      <c r="F25" s="23">
        <v>30</v>
      </c>
      <c r="G25" s="19"/>
      <c r="H25" s="2"/>
    </row>
    <row r="26" s="3" customFormat="1" ht="30" customHeight="1" spans="1:8">
      <c r="A26" s="19">
        <v>23</v>
      </c>
      <c r="B26" s="22" t="s">
        <v>2370</v>
      </c>
      <c r="C26" s="22" t="s">
        <v>2371</v>
      </c>
      <c r="D26" s="22" t="s">
        <v>75</v>
      </c>
      <c r="E26" s="22" t="s">
        <v>75</v>
      </c>
      <c r="F26" s="23">
        <v>39.6</v>
      </c>
      <c r="G26" s="20"/>
      <c r="H26" s="2"/>
    </row>
    <row r="27" s="3" customFormat="1" ht="30" customHeight="1" spans="1:8">
      <c r="A27" s="19">
        <v>24</v>
      </c>
      <c r="B27" s="22" t="s">
        <v>2370</v>
      </c>
      <c r="C27" s="22" t="s">
        <v>2372</v>
      </c>
      <c r="D27" s="22" t="s">
        <v>75</v>
      </c>
      <c r="E27" s="22" t="s">
        <v>75</v>
      </c>
      <c r="F27" s="23">
        <v>33.2</v>
      </c>
      <c r="G27" s="20"/>
      <c r="H27" s="2"/>
    </row>
    <row r="28" s="3" customFormat="1" ht="30" customHeight="1" spans="1:8">
      <c r="A28" s="19">
        <v>25</v>
      </c>
      <c r="B28" s="22" t="s">
        <v>2370</v>
      </c>
      <c r="C28" s="22" t="s">
        <v>2373</v>
      </c>
      <c r="D28" s="22" t="s">
        <v>75</v>
      </c>
      <c r="E28" s="22" t="s">
        <v>75</v>
      </c>
      <c r="F28" s="23">
        <v>20</v>
      </c>
      <c r="G28" s="20"/>
      <c r="H28" s="2"/>
    </row>
    <row r="29" s="3" customFormat="1" ht="30" customHeight="1" spans="1:8">
      <c r="A29" s="19">
        <v>26</v>
      </c>
      <c r="B29" s="22" t="s">
        <v>2374</v>
      </c>
      <c r="C29" s="22" t="s">
        <v>2371</v>
      </c>
      <c r="D29" s="22" t="s">
        <v>75</v>
      </c>
      <c r="E29" s="22" t="s">
        <v>75</v>
      </c>
      <c r="F29" s="24">
        <v>13.3</v>
      </c>
      <c r="G29" s="20"/>
      <c r="H29" s="2"/>
    </row>
    <row r="30" s="3" customFormat="1" ht="30" customHeight="1" spans="1:8">
      <c r="A30" s="19">
        <v>27</v>
      </c>
      <c r="B30" s="22" t="s">
        <v>2374</v>
      </c>
      <c r="C30" s="22" t="s">
        <v>2372</v>
      </c>
      <c r="D30" s="22" t="s">
        <v>75</v>
      </c>
      <c r="E30" s="22" t="s">
        <v>75</v>
      </c>
      <c r="F30" s="24">
        <v>11.9</v>
      </c>
      <c r="G30" s="20"/>
      <c r="H30" s="2"/>
    </row>
    <row r="31" s="3" customFormat="1" ht="30" customHeight="1" spans="1:8">
      <c r="A31" s="19">
        <v>28</v>
      </c>
      <c r="B31" s="22" t="s">
        <v>2374</v>
      </c>
      <c r="C31" s="22" t="s">
        <v>2373</v>
      </c>
      <c r="D31" s="22" t="s">
        <v>75</v>
      </c>
      <c r="E31" s="22" t="s">
        <v>75</v>
      </c>
      <c r="F31" s="24">
        <v>8.4</v>
      </c>
      <c r="G31" s="20"/>
      <c r="H31" s="2"/>
    </row>
    <row r="32" s="3" customFormat="1" ht="30" customHeight="1" spans="1:8">
      <c r="A32" s="19">
        <v>29</v>
      </c>
      <c r="B32" s="22" t="s">
        <v>2375</v>
      </c>
      <c r="C32" s="22" t="s">
        <v>2376</v>
      </c>
      <c r="D32" s="22" t="s">
        <v>75</v>
      </c>
      <c r="E32" s="22" t="s">
        <v>75</v>
      </c>
      <c r="F32" s="24">
        <v>165.2</v>
      </c>
      <c r="G32" s="20"/>
      <c r="H32" s="2"/>
    </row>
    <row r="33" s="3" customFormat="1" ht="30" customHeight="1" spans="1:8">
      <c r="A33" s="19">
        <v>30</v>
      </c>
      <c r="B33" s="22" t="s">
        <v>2377</v>
      </c>
      <c r="C33" s="22" t="s">
        <v>2378</v>
      </c>
      <c r="D33" s="22" t="s">
        <v>90</v>
      </c>
      <c r="E33" s="22" t="s">
        <v>90</v>
      </c>
      <c r="F33" s="24">
        <v>196</v>
      </c>
      <c r="G33" s="20"/>
      <c r="H33" s="2"/>
    </row>
    <row r="34" s="3" customFormat="1" ht="30" customHeight="1" spans="1:8">
      <c r="A34" s="19">
        <v>31</v>
      </c>
      <c r="B34" s="22" t="s">
        <v>2377</v>
      </c>
      <c r="C34" s="22" t="s">
        <v>2379</v>
      </c>
      <c r="D34" s="22" t="s">
        <v>90</v>
      </c>
      <c r="E34" s="22" t="s">
        <v>90</v>
      </c>
      <c r="F34" s="24">
        <v>392</v>
      </c>
      <c r="G34" s="20"/>
      <c r="H34" s="2"/>
    </row>
    <row r="35" s="3" customFormat="1" ht="30" customHeight="1" spans="1:8">
      <c r="A35" s="19">
        <v>32</v>
      </c>
      <c r="B35" s="22" t="s">
        <v>2380</v>
      </c>
      <c r="C35" s="22" t="s">
        <v>2381</v>
      </c>
      <c r="D35" s="22" t="s">
        <v>75</v>
      </c>
      <c r="E35" s="22" t="s">
        <v>75</v>
      </c>
      <c r="F35" s="23">
        <v>114.2</v>
      </c>
      <c r="G35" s="20"/>
      <c r="H35" s="2"/>
    </row>
    <row r="36" s="3" customFormat="1" ht="30" customHeight="1" spans="1:8">
      <c r="A36" s="19">
        <v>33</v>
      </c>
      <c r="B36" s="22" t="s">
        <v>2382</v>
      </c>
      <c r="C36" s="22" t="s">
        <v>2383</v>
      </c>
      <c r="D36" s="22" t="s">
        <v>75</v>
      </c>
      <c r="E36" s="22" t="s">
        <v>75</v>
      </c>
      <c r="F36" s="23">
        <v>65.2</v>
      </c>
      <c r="G36" s="20"/>
      <c r="H36" s="2"/>
    </row>
    <row r="37" s="3" customFormat="1" ht="30" customHeight="1" spans="1:8">
      <c r="A37" s="19">
        <v>34</v>
      </c>
      <c r="B37" s="22" t="s">
        <v>2384</v>
      </c>
      <c r="C37" s="22" t="s">
        <v>2383</v>
      </c>
      <c r="D37" s="22" t="s">
        <v>75</v>
      </c>
      <c r="E37" s="22" t="s">
        <v>75</v>
      </c>
      <c r="F37" s="23">
        <v>59.7</v>
      </c>
      <c r="G37" s="20"/>
      <c r="H37" s="2"/>
    </row>
    <row r="38" s="3" customFormat="1" ht="30" customHeight="1" spans="1:8">
      <c r="A38" s="19">
        <v>35</v>
      </c>
      <c r="B38" s="22" t="s">
        <v>2385</v>
      </c>
      <c r="C38" s="22" t="s">
        <v>2383</v>
      </c>
      <c r="D38" s="22" t="s">
        <v>75</v>
      </c>
      <c r="E38" s="22" t="s">
        <v>75</v>
      </c>
      <c r="F38" s="23">
        <v>88.6</v>
      </c>
      <c r="G38" s="20"/>
      <c r="H38" s="2"/>
    </row>
    <row r="39" s="3" customFormat="1" ht="30" customHeight="1" spans="1:8">
      <c r="A39" s="19">
        <v>36</v>
      </c>
      <c r="B39" s="22" t="s">
        <v>2386</v>
      </c>
      <c r="C39" s="22" t="s">
        <v>2383</v>
      </c>
      <c r="D39" s="22" t="s">
        <v>75</v>
      </c>
      <c r="E39" s="22" t="s">
        <v>75</v>
      </c>
      <c r="F39" s="23">
        <v>82.2</v>
      </c>
      <c r="G39" s="20"/>
      <c r="H39" s="2"/>
    </row>
    <row r="40" s="3" customFormat="1" ht="30" customHeight="1" spans="1:8">
      <c r="A40" s="19">
        <v>37</v>
      </c>
      <c r="B40" s="22" t="s">
        <v>2387</v>
      </c>
      <c r="C40" s="22" t="s">
        <v>2388</v>
      </c>
      <c r="D40" s="22" t="s">
        <v>75</v>
      </c>
      <c r="E40" s="22" t="s">
        <v>75</v>
      </c>
      <c r="F40" s="24">
        <v>175</v>
      </c>
      <c r="G40" s="20"/>
      <c r="H40" s="2"/>
    </row>
    <row r="41" s="3" customFormat="1" ht="30" customHeight="1" spans="1:8">
      <c r="A41" s="19">
        <v>38</v>
      </c>
      <c r="B41" s="22" t="s">
        <v>2389</v>
      </c>
      <c r="C41" s="22" t="s">
        <v>2383</v>
      </c>
      <c r="D41" s="22" t="s">
        <v>75</v>
      </c>
      <c r="E41" s="22" t="s">
        <v>75</v>
      </c>
      <c r="F41" s="23">
        <v>105.7</v>
      </c>
      <c r="G41" s="20"/>
      <c r="H41" s="2"/>
    </row>
    <row r="42" s="3" customFormat="1" ht="30" customHeight="1" spans="1:8">
      <c r="A42" s="19">
        <v>39</v>
      </c>
      <c r="B42" s="22" t="s">
        <v>2390</v>
      </c>
      <c r="C42" s="22" t="s">
        <v>2383</v>
      </c>
      <c r="D42" s="22" t="s">
        <v>75</v>
      </c>
      <c r="E42" s="22" t="s">
        <v>75</v>
      </c>
      <c r="F42" s="23">
        <v>105.7</v>
      </c>
      <c r="G42" s="20"/>
      <c r="H42" s="2"/>
    </row>
    <row r="43" s="3" customFormat="1" ht="61" customHeight="1" spans="1:8">
      <c r="A43" s="19">
        <v>40</v>
      </c>
      <c r="B43" s="22" t="s">
        <v>2391</v>
      </c>
      <c r="C43" s="22" t="s">
        <v>2383</v>
      </c>
      <c r="D43" s="22" t="s">
        <v>75</v>
      </c>
      <c r="E43" s="22" t="s">
        <v>75</v>
      </c>
      <c r="F43" s="23">
        <v>181.3</v>
      </c>
      <c r="G43" s="20"/>
      <c r="H43" s="2"/>
    </row>
    <row r="44" s="3" customFormat="1" ht="30" customHeight="1" spans="1:8">
      <c r="A44" s="19">
        <v>41</v>
      </c>
      <c r="B44" s="22" t="s">
        <v>2392</v>
      </c>
      <c r="C44" s="22" t="s">
        <v>2393</v>
      </c>
      <c r="D44" s="22" t="s">
        <v>307</v>
      </c>
      <c r="E44" s="22" t="s">
        <v>307</v>
      </c>
      <c r="F44" s="23">
        <v>123.7</v>
      </c>
      <c r="G44" s="22"/>
      <c r="H44" s="2"/>
    </row>
    <row r="45" s="3" customFormat="1" ht="30" customHeight="1" spans="1:8">
      <c r="A45" s="19">
        <v>42</v>
      </c>
      <c r="B45" s="22" t="s">
        <v>2392</v>
      </c>
      <c r="C45" s="22" t="s">
        <v>2394</v>
      </c>
      <c r="D45" s="22" t="s">
        <v>307</v>
      </c>
      <c r="E45" s="22" t="s">
        <v>307</v>
      </c>
      <c r="F45" s="23">
        <v>69.4</v>
      </c>
      <c r="G45" s="22"/>
      <c r="H45" s="2"/>
    </row>
    <row r="46" s="3" customFormat="1" ht="30" customHeight="1" spans="1:8">
      <c r="A46" s="19">
        <v>43</v>
      </c>
      <c r="B46" s="22" t="s">
        <v>2395</v>
      </c>
      <c r="C46" s="22" t="s">
        <v>2396</v>
      </c>
      <c r="D46" s="22" t="s">
        <v>307</v>
      </c>
      <c r="E46" s="22" t="s">
        <v>307</v>
      </c>
      <c r="F46" s="23">
        <v>20.4</v>
      </c>
      <c r="G46" s="20"/>
      <c r="H46" s="2"/>
    </row>
    <row r="47" s="3" customFormat="1" ht="30" customHeight="1" spans="1:8">
      <c r="A47" s="19">
        <v>44</v>
      </c>
      <c r="B47" s="22" t="s">
        <v>2397</v>
      </c>
      <c r="C47" s="22" t="s">
        <v>2398</v>
      </c>
      <c r="D47" s="22" t="s">
        <v>90</v>
      </c>
      <c r="E47" s="22" t="s">
        <v>90</v>
      </c>
      <c r="F47" s="23">
        <v>17</v>
      </c>
      <c r="G47" s="20"/>
      <c r="H47" s="2"/>
    </row>
    <row r="48" s="3" customFormat="1" ht="30" customHeight="1" spans="1:8">
      <c r="A48" s="19">
        <v>45</v>
      </c>
      <c r="B48" s="22" t="s">
        <v>2397</v>
      </c>
      <c r="C48" s="22" t="s">
        <v>2399</v>
      </c>
      <c r="D48" s="22" t="s">
        <v>90</v>
      </c>
      <c r="E48" s="22" t="s">
        <v>90</v>
      </c>
      <c r="F48" s="23">
        <v>9</v>
      </c>
      <c r="G48" s="20"/>
      <c r="H48" s="2"/>
    </row>
    <row r="49" s="3" customFormat="1" ht="30" customHeight="1" spans="1:8">
      <c r="A49" s="19">
        <v>46</v>
      </c>
      <c r="B49" s="22" t="s">
        <v>2397</v>
      </c>
      <c r="C49" s="22" t="s">
        <v>2400</v>
      </c>
      <c r="D49" s="22" t="s">
        <v>90</v>
      </c>
      <c r="E49" s="22" t="s">
        <v>90</v>
      </c>
      <c r="F49" s="23">
        <v>12</v>
      </c>
      <c r="G49" s="19"/>
      <c r="H49" s="2"/>
    </row>
    <row r="50" s="3" customFormat="1" ht="29" customHeight="1" spans="1:8">
      <c r="A50" s="19">
        <v>47</v>
      </c>
      <c r="B50" s="22" t="s">
        <v>2397</v>
      </c>
      <c r="C50" s="22" t="s">
        <v>2401</v>
      </c>
      <c r="D50" s="22" t="s">
        <v>90</v>
      </c>
      <c r="E50" s="22" t="s">
        <v>90</v>
      </c>
      <c r="F50" s="23">
        <v>14</v>
      </c>
      <c r="G50" s="19"/>
      <c r="H50" s="2"/>
    </row>
    <row r="51" s="3" customFormat="1" ht="30" customHeight="1" spans="1:8">
      <c r="A51" s="19">
        <v>48</v>
      </c>
      <c r="B51" s="22" t="s">
        <v>2397</v>
      </c>
      <c r="C51" s="22" t="s">
        <v>2402</v>
      </c>
      <c r="D51" s="22" t="s">
        <v>90</v>
      </c>
      <c r="E51" s="22" t="s">
        <v>90</v>
      </c>
      <c r="F51" s="23">
        <v>31</v>
      </c>
      <c r="G51" s="20"/>
      <c r="H51" s="2"/>
    </row>
    <row r="52" s="3" customFormat="1" ht="30" customHeight="1" spans="1:8">
      <c r="A52" s="19">
        <v>49</v>
      </c>
      <c r="B52" s="22" t="s">
        <v>2397</v>
      </c>
      <c r="C52" s="22" t="s">
        <v>2403</v>
      </c>
      <c r="D52" s="22" t="s">
        <v>90</v>
      </c>
      <c r="E52" s="22" t="s">
        <v>90</v>
      </c>
      <c r="F52" s="23">
        <v>39</v>
      </c>
      <c r="G52" s="20"/>
      <c r="H52" s="2"/>
    </row>
    <row r="53" s="3" customFormat="1" ht="30" customHeight="1" spans="1:8">
      <c r="A53" s="19">
        <v>50</v>
      </c>
      <c r="B53" s="22" t="s">
        <v>2397</v>
      </c>
      <c r="C53" s="22" t="s">
        <v>2404</v>
      </c>
      <c r="D53" s="22" t="s">
        <v>90</v>
      </c>
      <c r="E53" s="22" t="s">
        <v>90</v>
      </c>
      <c r="F53" s="23">
        <v>35</v>
      </c>
      <c r="G53" s="20"/>
      <c r="H53" s="2"/>
    </row>
    <row r="54" s="3" customFormat="1" ht="30" customHeight="1" spans="1:8">
      <c r="A54" s="19">
        <v>51</v>
      </c>
      <c r="B54" s="22" t="s">
        <v>2405</v>
      </c>
      <c r="C54" s="22" t="s">
        <v>2406</v>
      </c>
      <c r="D54" s="22" t="s">
        <v>90</v>
      </c>
      <c r="E54" s="22" t="s">
        <v>90</v>
      </c>
      <c r="F54" s="24">
        <v>168</v>
      </c>
      <c r="G54" s="20"/>
      <c r="H54" s="2"/>
    </row>
    <row r="55" s="3" customFormat="1" ht="30" customHeight="1" spans="1:8">
      <c r="A55" s="19">
        <v>52</v>
      </c>
      <c r="B55" s="22" t="s">
        <v>2405</v>
      </c>
      <c r="C55" s="22" t="s">
        <v>2407</v>
      </c>
      <c r="D55" s="22" t="s">
        <v>90</v>
      </c>
      <c r="E55" s="22" t="s">
        <v>90</v>
      </c>
      <c r="F55" s="24">
        <v>63</v>
      </c>
      <c r="G55" s="20"/>
      <c r="H55" s="2"/>
    </row>
    <row r="56" s="3" customFormat="1" ht="30" customHeight="1" spans="1:8">
      <c r="A56" s="19">
        <v>53</v>
      </c>
      <c r="B56" s="22" t="s">
        <v>2405</v>
      </c>
      <c r="C56" s="22" t="s">
        <v>2408</v>
      </c>
      <c r="D56" s="22" t="s">
        <v>90</v>
      </c>
      <c r="E56" s="22" t="s">
        <v>90</v>
      </c>
      <c r="F56" s="24">
        <v>44.8</v>
      </c>
      <c r="G56" s="20"/>
      <c r="H56" s="2"/>
    </row>
    <row r="57" s="3" customFormat="1" ht="30" customHeight="1" spans="1:8">
      <c r="A57" s="19">
        <v>54</v>
      </c>
      <c r="B57" s="22" t="s">
        <v>2405</v>
      </c>
      <c r="C57" s="22" t="s">
        <v>2404</v>
      </c>
      <c r="D57" s="22" t="s">
        <v>90</v>
      </c>
      <c r="E57" s="22" t="s">
        <v>90</v>
      </c>
      <c r="F57" s="24">
        <v>49</v>
      </c>
      <c r="G57" s="20"/>
      <c r="H57" s="2"/>
    </row>
    <row r="58" s="3" customFormat="1" ht="30" customHeight="1" spans="1:8">
      <c r="A58" s="19">
        <v>55</v>
      </c>
      <c r="B58" s="22" t="s">
        <v>2409</v>
      </c>
      <c r="C58" s="22" t="s">
        <v>2410</v>
      </c>
      <c r="D58" s="22" t="s">
        <v>90</v>
      </c>
      <c r="E58" s="22" t="s">
        <v>90</v>
      </c>
      <c r="F58" s="23">
        <v>5.4</v>
      </c>
      <c r="G58" s="20"/>
      <c r="H58" s="2"/>
    </row>
    <row r="59" s="3" customFormat="1" ht="30" customHeight="1" spans="1:8">
      <c r="A59" s="19">
        <v>56</v>
      </c>
      <c r="B59" s="22" t="s">
        <v>2409</v>
      </c>
      <c r="C59" s="22" t="s">
        <v>2411</v>
      </c>
      <c r="D59" s="22" t="s">
        <v>90</v>
      </c>
      <c r="E59" s="22" t="s">
        <v>90</v>
      </c>
      <c r="F59" s="23">
        <v>6.4</v>
      </c>
      <c r="G59" s="20"/>
      <c r="H59" s="2"/>
    </row>
    <row r="60" s="3" customFormat="1" ht="30" customHeight="1" spans="1:8">
      <c r="A60" s="19">
        <v>57</v>
      </c>
      <c r="B60" s="22" t="s">
        <v>2409</v>
      </c>
      <c r="C60" s="22" t="s">
        <v>2412</v>
      </c>
      <c r="D60" s="22" t="s">
        <v>90</v>
      </c>
      <c r="E60" s="22" t="s">
        <v>90</v>
      </c>
      <c r="F60" s="23">
        <v>3.3</v>
      </c>
      <c r="G60" s="20"/>
      <c r="H60" s="2"/>
    </row>
    <row r="61" s="3" customFormat="1" ht="30" customHeight="1" spans="1:8">
      <c r="A61" s="19">
        <v>58</v>
      </c>
      <c r="B61" s="22" t="s">
        <v>2413</v>
      </c>
      <c r="C61" s="22" t="s">
        <v>2414</v>
      </c>
      <c r="D61" s="22" t="s">
        <v>75</v>
      </c>
      <c r="E61" s="22" t="s">
        <v>75</v>
      </c>
      <c r="F61" s="23">
        <v>145.1</v>
      </c>
      <c r="G61" s="20"/>
      <c r="H61" s="2"/>
    </row>
    <row r="62" s="3" customFormat="1" ht="30" customHeight="1" spans="1:8">
      <c r="A62" s="19">
        <v>59</v>
      </c>
      <c r="B62" s="22" t="s">
        <v>2413</v>
      </c>
      <c r="C62" s="22" t="s">
        <v>2415</v>
      </c>
      <c r="D62" s="22" t="s">
        <v>75</v>
      </c>
      <c r="E62" s="22" t="s">
        <v>75</v>
      </c>
      <c r="F62" s="23">
        <v>82.2</v>
      </c>
      <c r="G62" s="19"/>
      <c r="H62" s="2"/>
    </row>
    <row r="63" s="3" customFormat="1" ht="30" customHeight="1" spans="1:8">
      <c r="A63" s="19">
        <v>60</v>
      </c>
      <c r="B63" s="22" t="s">
        <v>2416</v>
      </c>
      <c r="C63" s="22" t="s">
        <v>2417</v>
      </c>
      <c r="D63" s="22" t="s">
        <v>75</v>
      </c>
      <c r="E63" s="22" t="s">
        <v>75</v>
      </c>
      <c r="F63" s="23">
        <v>82.2</v>
      </c>
      <c r="G63" s="20"/>
      <c r="H63" s="2"/>
    </row>
    <row r="64" s="3" customFormat="1" ht="30" customHeight="1" spans="1:8">
      <c r="A64" s="19">
        <v>61</v>
      </c>
      <c r="B64" s="22" t="s">
        <v>2418</v>
      </c>
      <c r="C64" s="22" t="s">
        <v>2419</v>
      </c>
      <c r="D64" s="22" t="s">
        <v>75</v>
      </c>
      <c r="E64" s="22" t="s">
        <v>75</v>
      </c>
      <c r="F64" s="24">
        <v>438.2</v>
      </c>
      <c r="G64" s="20"/>
      <c r="H64" s="2"/>
    </row>
    <row r="65" s="3" customFormat="1" ht="30" customHeight="1" spans="1:8">
      <c r="A65" s="19">
        <v>62</v>
      </c>
      <c r="B65" s="22" t="s">
        <v>2420</v>
      </c>
      <c r="C65" s="22" t="s">
        <v>2421</v>
      </c>
      <c r="D65" s="22" t="s">
        <v>2363</v>
      </c>
      <c r="E65" s="22" t="s">
        <v>2363</v>
      </c>
      <c r="F65" s="23">
        <v>216.6</v>
      </c>
      <c r="G65" s="20"/>
      <c r="H65" s="2"/>
    </row>
    <row r="66" s="3" customFormat="1" ht="30" customHeight="1" spans="1:8">
      <c r="A66" s="19">
        <v>63</v>
      </c>
      <c r="B66" s="22" t="s">
        <v>2422</v>
      </c>
      <c r="C66" s="22" t="s">
        <v>2423</v>
      </c>
      <c r="D66" s="22" t="s">
        <v>90</v>
      </c>
      <c r="E66" s="22" t="s">
        <v>90</v>
      </c>
      <c r="F66" s="23">
        <v>69.4</v>
      </c>
      <c r="G66" s="20"/>
      <c r="H66" s="2"/>
    </row>
    <row r="67" s="3" customFormat="1" ht="30" customHeight="1" spans="1:8">
      <c r="A67" s="19">
        <v>64</v>
      </c>
      <c r="B67" s="22" t="s">
        <v>2422</v>
      </c>
      <c r="C67" s="22" t="s">
        <v>2424</v>
      </c>
      <c r="D67" s="22" t="s">
        <v>90</v>
      </c>
      <c r="E67" s="22" t="s">
        <v>90</v>
      </c>
      <c r="F67" s="23">
        <v>35.5</v>
      </c>
      <c r="G67" s="20"/>
      <c r="H67" s="2"/>
    </row>
    <row r="68" s="3" customFormat="1" ht="30" customHeight="1" spans="1:8">
      <c r="A68" s="19">
        <v>65</v>
      </c>
      <c r="B68" s="22" t="s">
        <v>2425</v>
      </c>
      <c r="C68" s="22" t="s">
        <v>2426</v>
      </c>
      <c r="D68" s="22" t="s">
        <v>90</v>
      </c>
      <c r="E68" s="22" t="s">
        <v>90</v>
      </c>
      <c r="F68" s="23">
        <v>256</v>
      </c>
      <c r="G68" s="20"/>
      <c r="H68" s="2"/>
    </row>
    <row r="69" s="3" customFormat="1" ht="30" customHeight="1" spans="1:8">
      <c r="A69" s="19">
        <v>66</v>
      </c>
      <c r="B69" s="22" t="s">
        <v>2427</v>
      </c>
      <c r="C69" s="22" t="s">
        <v>2428</v>
      </c>
      <c r="D69" s="22" t="s">
        <v>2429</v>
      </c>
      <c r="E69" s="22" t="s">
        <v>2429</v>
      </c>
      <c r="F69" s="23">
        <v>2.1</v>
      </c>
      <c r="G69" s="19"/>
      <c r="H69" s="2"/>
    </row>
    <row r="70" s="3" customFormat="1" ht="30" customHeight="1" spans="1:8">
      <c r="A70" s="19">
        <v>67</v>
      </c>
      <c r="B70" s="22" t="s">
        <v>2430</v>
      </c>
      <c r="C70" s="22" t="s">
        <v>2431</v>
      </c>
      <c r="D70" s="22" t="s">
        <v>90</v>
      </c>
      <c r="E70" s="22" t="s">
        <v>90</v>
      </c>
      <c r="F70" s="24">
        <v>3.92</v>
      </c>
      <c r="G70" s="19"/>
      <c r="H70" s="2"/>
    </row>
    <row r="71" s="3" customFormat="1" ht="30" customHeight="1" spans="1:8">
      <c r="A71" s="19">
        <v>68</v>
      </c>
      <c r="B71" s="22" t="s">
        <v>2432</v>
      </c>
      <c r="C71" s="22" t="s">
        <v>2433</v>
      </c>
      <c r="D71" s="22" t="s">
        <v>90</v>
      </c>
      <c r="E71" s="22" t="s">
        <v>90</v>
      </c>
      <c r="F71" s="23">
        <v>5.4</v>
      </c>
      <c r="G71" s="19"/>
      <c r="H71" s="2"/>
    </row>
    <row r="72" s="3" customFormat="1" ht="30" customHeight="1" spans="1:8">
      <c r="A72" s="19">
        <v>69</v>
      </c>
      <c r="B72" s="22" t="s">
        <v>2434</v>
      </c>
      <c r="C72" s="22" t="s">
        <v>2435</v>
      </c>
      <c r="D72" s="22" t="s">
        <v>90</v>
      </c>
      <c r="E72" s="22" t="s">
        <v>90</v>
      </c>
      <c r="F72" s="23">
        <v>7.6</v>
      </c>
      <c r="G72" s="20"/>
      <c r="H72" s="2"/>
    </row>
    <row r="73" s="3" customFormat="1" ht="34.5" customHeight="1" spans="1:8">
      <c r="A73" s="19">
        <v>70</v>
      </c>
      <c r="B73" s="22" t="s">
        <v>2436</v>
      </c>
      <c r="C73" s="22" t="s">
        <v>2437</v>
      </c>
      <c r="D73" s="22" t="s">
        <v>2438</v>
      </c>
      <c r="E73" s="22" t="s">
        <v>2438</v>
      </c>
      <c r="F73" s="24">
        <v>7</v>
      </c>
      <c r="G73" s="19"/>
      <c r="H73" s="2"/>
    </row>
    <row r="74" s="3" customFormat="1" ht="38.25" customHeight="1" spans="1:8">
      <c r="A74" s="19">
        <v>71</v>
      </c>
      <c r="B74" s="22" t="s">
        <v>2439</v>
      </c>
      <c r="C74" s="25" t="s">
        <v>2440</v>
      </c>
      <c r="D74" s="25" t="s">
        <v>90</v>
      </c>
      <c r="E74" s="25" t="s">
        <v>90</v>
      </c>
      <c r="F74" s="24">
        <v>4.2</v>
      </c>
      <c r="G74" s="19"/>
      <c r="H74" s="2"/>
    </row>
    <row r="75" s="3" customFormat="1" ht="39.75" customHeight="1" spans="1:8">
      <c r="A75" s="19">
        <v>72</v>
      </c>
      <c r="B75" s="22" t="s">
        <v>2439</v>
      </c>
      <c r="C75" s="25" t="s">
        <v>2441</v>
      </c>
      <c r="D75" s="25" t="s">
        <v>90</v>
      </c>
      <c r="E75" s="25" t="s">
        <v>90</v>
      </c>
      <c r="F75" s="24">
        <v>4.2</v>
      </c>
      <c r="G75" s="19"/>
      <c r="H75" s="2"/>
    </row>
    <row r="76" s="3" customFormat="1" ht="36.75" customHeight="1" spans="1:8">
      <c r="A76" s="19">
        <v>73</v>
      </c>
      <c r="B76" s="22" t="s">
        <v>2439</v>
      </c>
      <c r="C76" s="25" t="s">
        <v>2442</v>
      </c>
      <c r="D76" s="25" t="s">
        <v>90</v>
      </c>
      <c r="E76" s="25" t="s">
        <v>90</v>
      </c>
      <c r="F76" s="24">
        <v>8.4</v>
      </c>
      <c r="G76" s="19"/>
      <c r="H76" s="2"/>
    </row>
    <row r="77" s="3" customFormat="1" ht="30" customHeight="1" spans="1:8">
      <c r="A77" s="19">
        <v>74</v>
      </c>
      <c r="B77" s="22" t="s">
        <v>2443</v>
      </c>
      <c r="C77" s="22" t="s">
        <v>2444</v>
      </c>
      <c r="D77" s="22" t="s">
        <v>75</v>
      </c>
      <c r="E77" s="22" t="s">
        <v>75</v>
      </c>
      <c r="F77" s="24">
        <v>7</v>
      </c>
      <c r="G77" s="20"/>
      <c r="H77" s="2"/>
    </row>
    <row r="78" s="3" customFormat="1" ht="30" customHeight="1" spans="1:8">
      <c r="A78" s="19">
        <v>75</v>
      </c>
      <c r="B78" s="22" t="s">
        <v>2443</v>
      </c>
      <c r="C78" s="22" t="s">
        <v>2445</v>
      </c>
      <c r="D78" s="22" t="s">
        <v>75</v>
      </c>
      <c r="E78" s="22" t="s">
        <v>75</v>
      </c>
      <c r="F78" s="24">
        <v>5.6</v>
      </c>
      <c r="G78" s="20"/>
      <c r="H78" s="2"/>
    </row>
    <row r="79" s="3" customFormat="1" ht="30" customHeight="1" spans="1:8">
      <c r="A79" s="19">
        <v>76</v>
      </c>
      <c r="B79" s="22" t="s">
        <v>2443</v>
      </c>
      <c r="C79" s="22" t="s">
        <v>2446</v>
      </c>
      <c r="D79" s="22" t="s">
        <v>75</v>
      </c>
      <c r="E79" s="22" t="s">
        <v>75</v>
      </c>
      <c r="F79" s="24">
        <v>6.958</v>
      </c>
      <c r="G79" s="20"/>
      <c r="H79" s="2"/>
    </row>
    <row r="80" s="3" customFormat="1" ht="51" customHeight="1" spans="1:8">
      <c r="A80" s="19">
        <v>77</v>
      </c>
      <c r="B80" s="22" t="s">
        <v>2447</v>
      </c>
      <c r="C80" s="22" t="s">
        <v>2448</v>
      </c>
      <c r="D80" s="22" t="s">
        <v>90</v>
      </c>
      <c r="E80" s="22" t="s">
        <v>90</v>
      </c>
      <c r="F80" s="23">
        <v>16.1</v>
      </c>
      <c r="G80" s="20"/>
      <c r="H80" s="2"/>
    </row>
    <row r="81" s="3" customFormat="1" ht="30" customHeight="1" spans="1:8">
      <c r="A81" s="19">
        <v>78</v>
      </c>
      <c r="B81" s="22" t="s">
        <v>2447</v>
      </c>
      <c r="C81" s="22" t="s">
        <v>2449</v>
      </c>
      <c r="D81" s="22" t="s">
        <v>90</v>
      </c>
      <c r="E81" s="22" t="s">
        <v>90</v>
      </c>
      <c r="F81" s="23">
        <v>16.1</v>
      </c>
      <c r="G81" s="20"/>
      <c r="H81" s="2"/>
    </row>
    <row r="82" s="3" customFormat="1" ht="30" customHeight="1" spans="1:8">
      <c r="A82" s="19">
        <v>79</v>
      </c>
      <c r="B82" s="22" t="s">
        <v>2447</v>
      </c>
      <c r="C82" s="22" t="s">
        <v>2450</v>
      </c>
      <c r="D82" s="22" t="s">
        <v>90</v>
      </c>
      <c r="E82" s="22" t="s">
        <v>90</v>
      </c>
      <c r="F82" s="23">
        <v>17.1</v>
      </c>
      <c r="G82" s="19"/>
      <c r="H82" s="2"/>
    </row>
    <row r="83" s="3" customFormat="1" ht="30" customHeight="1" spans="1:8">
      <c r="A83" s="19">
        <v>80</v>
      </c>
      <c r="B83" s="22" t="s">
        <v>2447</v>
      </c>
      <c r="C83" s="22" t="s">
        <v>2399</v>
      </c>
      <c r="D83" s="22" t="s">
        <v>90</v>
      </c>
      <c r="E83" s="22" t="s">
        <v>90</v>
      </c>
      <c r="F83" s="23">
        <v>18.2</v>
      </c>
      <c r="G83" s="20"/>
      <c r="H83" s="2"/>
    </row>
    <row r="84" s="3" customFormat="1" ht="30" customHeight="1" spans="1:8">
      <c r="A84" s="19">
        <v>81</v>
      </c>
      <c r="B84" s="22" t="s">
        <v>2447</v>
      </c>
      <c r="C84" s="22" t="s">
        <v>2451</v>
      </c>
      <c r="D84" s="22" t="s">
        <v>90</v>
      </c>
      <c r="E84" s="22" t="s">
        <v>90</v>
      </c>
      <c r="F84" s="23">
        <v>21.3</v>
      </c>
      <c r="G84" s="20"/>
      <c r="H84" s="2"/>
    </row>
    <row r="85" s="3" customFormat="1" ht="30" customHeight="1" spans="1:8">
      <c r="A85" s="19">
        <v>82</v>
      </c>
      <c r="B85" s="22" t="s">
        <v>2447</v>
      </c>
      <c r="C85" s="22" t="s">
        <v>2400</v>
      </c>
      <c r="D85" s="22" t="s">
        <v>90</v>
      </c>
      <c r="E85" s="22" t="s">
        <v>90</v>
      </c>
      <c r="F85" s="23">
        <v>25.5</v>
      </c>
      <c r="G85" s="20"/>
      <c r="H85" s="2"/>
    </row>
    <row r="86" s="3" customFormat="1" ht="30" customHeight="1" spans="1:8">
      <c r="A86" s="19">
        <v>83</v>
      </c>
      <c r="B86" s="22" t="s">
        <v>2447</v>
      </c>
      <c r="C86" s="22" t="s">
        <v>2401</v>
      </c>
      <c r="D86" s="22" t="s">
        <v>90</v>
      </c>
      <c r="E86" s="22" t="s">
        <v>90</v>
      </c>
      <c r="F86" s="23">
        <v>28.9</v>
      </c>
      <c r="G86" s="20"/>
      <c r="H86" s="2"/>
    </row>
    <row r="87" s="3" customFormat="1" ht="30" customHeight="1" spans="1:8">
      <c r="A87" s="19">
        <v>84</v>
      </c>
      <c r="B87" s="22" t="s">
        <v>2447</v>
      </c>
      <c r="C87" s="22" t="s">
        <v>2398</v>
      </c>
      <c r="D87" s="22" t="s">
        <v>90</v>
      </c>
      <c r="E87" s="22" t="s">
        <v>90</v>
      </c>
      <c r="F87" s="23">
        <v>38.4</v>
      </c>
      <c r="G87" s="19"/>
      <c r="H87" s="2"/>
    </row>
    <row r="88" s="3" customFormat="1" ht="30" customHeight="1" spans="1:8">
      <c r="A88" s="19">
        <v>85</v>
      </c>
      <c r="B88" s="22" t="s">
        <v>2452</v>
      </c>
      <c r="C88" s="22" t="s">
        <v>2453</v>
      </c>
      <c r="D88" s="22" t="s">
        <v>90</v>
      </c>
      <c r="E88" s="22" t="s">
        <v>90</v>
      </c>
      <c r="F88" s="24">
        <v>106.4</v>
      </c>
      <c r="G88" s="19"/>
      <c r="H88" s="2"/>
    </row>
    <row r="89" s="3" customFormat="1" ht="30" customHeight="1" spans="1:8">
      <c r="A89" s="19">
        <v>86</v>
      </c>
      <c r="B89" s="22" t="s">
        <v>2454</v>
      </c>
      <c r="C89" s="22" t="s">
        <v>2455</v>
      </c>
      <c r="D89" s="22" t="s">
        <v>307</v>
      </c>
      <c r="E89" s="22" t="s">
        <v>307</v>
      </c>
      <c r="F89" s="23">
        <v>149.3</v>
      </c>
      <c r="G89" s="19"/>
      <c r="H89" s="2"/>
    </row>
    <row r="90" s="3" customFormat="1" ht="30" customHeight="1" spans="1:8">
      <c r="A90" s="19">
        <v>87</v>
      </c>
      <c r="B90" s="22" t="s">
        <v>2456</v>
      </c>
      <c r="C90" s="22" t="s">
        <v>2457</v>
      </c>
      <c r="D90" s="22" t="s">
        <v>2438</v>
      </c>
      <c r="E90" s="22" t="s">
        <v>2438</v>
      </c>
      <c r="F90" s="23">
        <v>343.5</v>
      </c>
      <c r="G90" s="19"/>
      <c r="H90" s="2"/>
    </row>
    <row r="91" s="3" customFormat="1" ht="30" customHeight="1" spans="1:8">
      <c r="A91" s="19">
        <v>88</v>
      </c>
      <c r="B91" s="22" t="s">
        <v>2456</v>
      </c>
      <c r="C91" s="22" t="s">
        <v>2458</v>
      </c>
      <c r="D91" s="22" t="s">
        <v>90</v>
      </c>
      <c r="E91" s="22" t="s">
        <v>90</v>
      </c>
      <c r="F91" s="23">
        <v>49.1</v>
      </c>
      <c r="G91" s="19"/>
      <c r="H91" s="2"/>
    </row>
    <row r="92" s="3" customFormat="1" ht="30" customHeight="1" spans="1:8">
      <c r="A92" s="19">
        <v>89</v>
      </c>
      <c r="B92" s="22" t="s">
        <v>2456</v>
      </c>
      <c r="C92" s="22" t="s">
        <v>2459</v>
      </c>
      <c r="D92" s="22" t="s">
        <v>90</v>
      </c>
      <c r="E92" s="22" t="s">
        <v>90</v>
      </c>
      <c r="F92" s="23">
        <v>178.2</v>
      </c>
      <c r="G92" s="20"/>
      <c r="H92" s="2"/>
    </row>
    <row r="93" s="3" customFormat="1" ht="30" customHeight="1" spans="1:8">
      <c r="A93" s="19">
        <v>90</v>
      </c>
      <c r="B93" s="22" t="s">
        <v>2460</v>
      </c>
      <c r="C93" s="22" t="s">
        <v>2461</v>
      </c>
      <c r="D93" s="22" t="s">
        <v>90</v>
      </c>
      <c r="E93" s="22" t="s">
        <v>90</v>
      </c>
      <c r="F93" s="24">
        <v>2030</v>
      </c>
      <c r="G93" s="19" t="s">
        <v>2462</v>
      </c>
      <c r="H93" s="2"/>
    </row>
    <row r="94" s="3" customFormat="1" ht="30" customHeight="1" spans="1:8">
      <c r="A94" s="19">
        <v>91</v>
      </c>
      <c r="B94" s="22" t="s">
        <v>2460</v>
      </c>
      <c r="C94" s="22" t="s">
        <v>2463</v>
      </c>
      <c r="D94" s="22" t="s">
        <v>2464</v>
      </c>
      <c r="E94" s="22" t="s">
        <v>2464</v>
      </c>
      <c r="F94" s="24">
        <v>2030</v>
      </c>
      <c r="G94" s="19"/>
      <c r="H94" s="2"/>
    </row>
    <row r="95" s="3" customFormat="1" ht="30" customHeight="1" spans="1:8">
      <c r="A95" s="19">
        <v>92</v>
      </c>
      <c r="B95" s="22" t="s">
        <v>2460</v>
      </c>
      <c r="C95" s="22" t="s">
        <v>2465</v>
      </c>
      <c r="D95" s="22" t="s">
        <v>2464</v>
      </c>
      <c r="E95" s="22" t="s">
        <v>2464</v>
      </c>
      <c r="F95" s="24">
        <v>2030</v>
      </c>
      <c r="G95" s="19"/>
      <c r="H95" s="2"/>
    </row>
    <row r="96" s="3" customFormat="1" ht="30" customHeight="1" spans="1:8">
      <c r="A96" s="19">
        <v>93</v>
      </c>
      <c r="B96" s="22" t="s">
        <v>2460</v>
      </c>
      <c r="C96" s="22" t="s">
        <v>2466</v>
      </c>
      <c r="D96" s="22" t="s">
        <v>2464</v>
      </c>
      <c r="E96" s="22" t="s">
        <v>2464</v>
      </c>
      <c r="F96" s="24">
        <v>2030</v>
      </c>
      <c r="G96" s="19"/>
      <c r="H96" s="2"/>
    </row>
    <row r="97" s="3" customFormat="1" ht="30" customHeight="1" spans="1:20">
      <c r="A97" s="19">
        <v>94</v>
      </c>
      <c r="B97" s="22" t="s">
        <v>2460</v>
      </c>
      <c r="C97" s="22" t="s">
        <v>2467</v>
      </c>
      <c r="D97" s="22" t="s">
        <v>2464</v>
      </c>
      <c r="E97" s="22" t="s">
        <v>2464</v>
      </c>
      <c r="F97" s="24">
        <v>2030</v>
      </c>
      <c r="G97" s="19"/>
      <c r="H97" s="2"/>
    </row>
    <row r="98" s="3" customFormat="1" ht="30" customHeight="1" spans="1:20">
      <c r="A98" s="19">
        <v>95</v>
      </c>
      <c r="B98" s="22" t="s">
        <v>2460</v>
      </c>
      <c r="C98" s="22" t="s">
        <v>2468</v>
      </c>
      <c r="D98" s="22" t="s">
        <v>2464</v>
      </c>
      <c r="E98" s="22" t="s">
        <v>2464</v>
      </c>
      <c r="F98" s="24">
        <v>2030</v>
      </c>
      <c r="G98" s="19"/>
      <c r="H98" s="2"/>
    </row>
    <row r="99" s="3" customFormat="1" ht="30" customHeight="1" spans="1:20">
      <c r="A99" s="19">
        <v>96</v>
      </c>
      <c r="B99" s="22" t="s">
        <v>2469</v>
      </c>
      <c r="C99" s="25" t="s">
        <v>2470</v>
      </c>
      <c r="D99" s="25" t="s">
        <v>75</v>
      </c>
      <c r="E99" s="25" t="s">
        <v>75</v>
      </c>
      <c r="F99" s="23">
        <v>3.3</v>
      </c>
      <c r="G99" s="20"/>
      <c r="H99" s="2"/>
    </row>
    <row r="100" s="3" customFormat="1" ht="30" customHeight="1" spans="1:20">
      <c r="A100" s="19">
        <v>97</v>
      </c>
      <c r="B100" s="22" t="s">
        <v>2471</v>
      </c>
      <c r="C100" s="25" t="s">
        <v>2472</v>
      </c>
      <c r="D100" s="25" t="s">
        <v>75</v>
      </c>
      <c r="E100" s="25" t="s">
        <v>75</v>
      </c>
      <c r="F100" s="23">
        <v>6.4</v>
      </c>
      <c r="G100" s="20"/>
      <c r="H100" s="2"/>
    </row>
    <row r="101" s="3" customFormat="1" ht="30" customHeight="1" spans="1:20">
      <c r="A101" s="19">
        <v>98</v>
      </c>
      <c r="B101" s="22" t="s">
        <v>2473</v>
      </c>
      <c r="C101" s="22" t="s">
        <v>2474</v>
      </c>
      <c r="D101" s="25" t="s">
        <v>90</v>
      </c>
      <c r="E101" s="25" t="s">
        <v>90</v>
      </c>
      <c r="F101" s="23">
        <v>90.8</v>
      </c>
      <c r="G101" s="20"/>
      <c r="H101" s="2"/>
    </row>
    <row r="102" s="3" customFormat="1" ht="30" customHeight="1" spans="1:20">
      <c r="A102" s="19">
        <v>99</v>
      </c>
      <c r="B102" s="20" t="s">
        <v>2475</v>
      </c>
      <c r="C102" s="20" t="s">
        <v>925</v>
      </c>
      <c r="D102" s="25" t="s">
        <v>90</v>
      </c>
      <c r="E102" s="25" t="s">
        <v>90</v>
      </c>
      <c r="F102" s="23">
        <v>4.3</v>
      </c>
      <c r="G102" s="20"/>
      <c r="H102" s="2"/>
    </row>
    <row r="103" s="3" customFormat="1" ht="30" customHeight="1" spans="1:20">
      <c r="A103" s="19">
        <v>100</v>
      </c>
      <c r="B103" s="20" t="s">
        <v>2476</v>
      </c>
      <c r="C103" s="20" t="s">
        <v>2477</v>
      </c>
      <c r="D103" s="20" t="s">
        <v>90</v>
      </c>
      <c r="E103" s="20" t="s">
        <v>90</v>
      </c>
      <c r="F103" s="24">
        <v>7980</v>
      </c>
      <c r="G103" s="20" t="s">
        <v>2478</v>
      </c>
      <c r="H103" s="2"/>
    </row>
    <row r="104" s="3" customFormat="1" ht="30" customHeight="1" spans="1:20">
      <c r="A104" s="19">
        <v>101</v>
      </c>
      <c r="B104" s="22" t="s">
        <v>2479</v>
      </c>
      <c r="C104" s="26" t="s">
        <v>2480</v>
      </c>
      <c r="D104" s="20" t="s">
        <v>90</v>
      </c>
      <c r="E104" s="20" t="s">
        <v>90</v>
      </c>
      <c r="F104" s="24">
        <v>32.2</v>
      </c>
      <c r="G104" s="20"/>
      <c r="H104" s="2"/>
    </row>
    <row r="105" s="3" customFormat="1" ht="26" customHeight="1" spans="1:20">
      <c r="A105" s="19">
        <v>102</v>
      </c>
      <c r="B105" s="22" t="s">
        <v>2481</v>
      </c>
      <c r="C105" s="26" t="s">
        <v>2482</v>
      </c>
      <c r="D105" s="20" t="s">
        <v>90</v>
      </c>
      <c r="E105" s="20" t="s">
        <v>90</v>
      </c>
      <c r="F105" s="24">
        <v>26.6</v>
      </c>
      <c r="G105" s="20"/>
      <c r="H105" s="2"/>
    </row>
    <row r="106" s="3" customFormat="1" ht="30" customHeight="1" spans="1:20">
      <c r="A106" s="19">
        <v>103</v>
      </c>
      <c r="B106" s="20" t="s">
        <v>2483</v>
      </c>
      <c r="C106" s="20" t="s">
        <v>2484</v>
      </c>
      <c r="D106" s="20" t="s">
        <v>2485</v>
      </c>
      <c r="E106" s="20" t="s">
        <v>2485</v>
      </c>
      <c r="F106" s="24">
        <v>1372</v>
      </c>
      <c r="G106" s="20"/>
      <c r="H106" s="2"/>
    </row>
    <row r="107" s="4" customFormat="1" ht="30" customHeight="1" spans="1:20">
      <c r="A107" s="19">
        <v>104</v>
      </c>
      <c r="B107" s="20" t="s">
        <v>2486</v>
      </c>
      <c r="C107" s="20" t="s">
        <v>2487</v>
      </c>
      <c r="D107" s="19" t="s">
        <v>75</v>
      </c>
      <c r="E107" s="19" t="s">
        <v>75</v>
      </c>
      <c r="F107" s="24">
        <v>1108.8</v>
      </c>
      <c r="G107" s="19"/>
      <c r="H107" s="2"/>
      <c r="I107" s="7"/>
      <c r="J107" s="7"/>
      <c r="L107" s="7"/>
      <c r="M107" s="7"/>
      <c r="N107" s="7"/>
      <c r="O107" s="7"/>
      <c r="P107" s="7"/>
      <c r="Q107" s="7"/>
      <c r="R107" s="7"/>
      <c r="S107" s="7"/>
      <c r="T107" s="7"/>
    </row>
    <row r="108" s="4" customFormat="1" ht="30" customHeight="1" spans="1:20">
      <c r="A108" s="19">
        <v>105</v>
      </c>
      <c r="B108" s="20" t="s">
        <v>2486</v>
      </c>
      <c r="C108" s="27" t="s">
        <v>2488</v>
      </c>
      <c r="D108" s="19" t="s">
        <v>75</v>
      </c>
      <c r="E108" s="19" t="s">
        <v>75</v>
      </c>
      <c r="F108" s="24">
        <v>1680</v>
      </c>
      <c r="G108" s="19"/>
      <c r="H108" s="2"/>
      <c r="I108" s="7"/>
      <c r="J108" s="7"/>
      <c r="L108" s="7"/>
      <c r="M108" s="7"/>
      <c r="N108" s="7"/>
      <c r="O108" s="7"/>
      <c r="P108" s="7"/>
      <c r="Q108" s="7"/>
      <c r="R108" s="7"/>
      <c r="S108" s="7"/>
      <c r="T108" s="7"/>
    </row>
    <row r="109" s="4" customFormat="1" ht="30" customHeight="1" spans="1:20">
      <c r="A109" s="19">
        <v>106</v>
      </c>
      <c r="B109" s="20" t="s">
        <v>2486</v>
      </c>
      <c r="C109" s="26" t="s">
        <v>2489</v>
      </c>
      <c r="D109" s="19" t="s">
        <v>75</v>
      </c>
      <c r="E109" s="19" t="s">
        <v>75</v>
      </c>
      <c r="F109" s="24">
        <v>252</v>
      </c>
      <c r="G109" s="19"/>
      <c r="H109" s="2"/>
      <c r="I109" s="7"/>
      <c r="J109" s="7"/>
      <c r="L109" s="7"/>
      <c r="M109" s="7"/>
      <c r="N109" s="7"/>
      <c r="O109" s="7"/>
      <c r="P109" s="7"/>
      <c r="Q109" s="7"/>
      <c r="R109" s="7"/>
      <c r="S109" s="7"/>
      <c r="T109" s="7"/>
    </row>
    <row r="110" s="4" customFormat="1" ht="30" customHeight="1" spans="1:20">
      <c r="A110" s="19">
        <v>107</v>
      </c>
      <c r="B110" s="20" t="s">
        <v>2486</v>
      </c>
      <c r="C110" s="19" t="s">
        <v>2490</v>
      </c>
      <c r="D110" s="19" t="s">
        <v>75</v>
      </c>
      <c r="E110" s="19" t="s">
        <v>75</v>
      </c>
      <c r="F110" s="24">
        <v>758.8</v>
      </c>
      <c r="G110" s="20"/>
      <c r="H110" s="2"/>
      <c r="I110" s="7"/>
      <c r="J110" s="7"/>
      <c r="L110" s="7"/>
      <c r="M110" s="7"/>
      <c r="N110" s="7"/>
      <c r="O110" s="7"/>
      <c r="P110" s="7"/>
      <c r="Q110" s="7"/>
      <c r="R110" s="7"/>
      <c r="S110" s="7"/>
      <c r="T110" s="7"/>
    </row>
    <row r="111" s="4" customFormat="1" ht="30" customHeight="1" spans="1:20">
      <c r="A111" s="19">
        <v>108</v>
      </c>
      <c r="B111" s="20" t="s">
        <v>2486</v>
      </c>
      <c r="C111" s="19" t="s">
        <v>2491</v>
      </c>
      <c r="D111" s="19" t="s">
        <v>75</v>
      </c>
      <c r="E111" s="19" t="s">
        <v>75</v>
      </c>
      <c r="F111" s="24">
        <v>392</v>
      </c>
      <c r="G111" s="19"/>
      <c r="H111" s="2"/>
      <c r="I111" s="7"/>
      <c r="J111" s="7"/>
      <c r="L111" s="7"/>
      <c r="M111" s="7"/>
      <c r="N111" s="7"/>
      <c r="O111" s="7"/>
      <c r="P111" s="7"/>
      <c r="Q111" s="7"/>
      <c r="R111" s="7"/>
      <c r="S111" s="7"/>
      <c r="T111" s="7"/>
    </row>
    <row r="112" s="4" customFormat="1" ht="30" customHeight="1" spans="1:20">
      <c r="A112" s="19">
        <v>109</v>
      </c>
      <c r="B112" s="20" t="s">
        <v>2486</v>
      </c>
      <c r="C112" s="19" t="s">
        <v>2492</v>
      </c>
      <c r="D112" s="19" t="s">
        <v>75</v>
      </c>
      <c r="E112" s="19" t="s">
        <v>75</v>
      </c>
      <c r="F112" s="24">
        <v>478.8</v>
      </c>
      <c r="G112" s="20"/>
      <c r="H112" s="2"/>
      <c r="I112" s="7"/>
      <c r="J112" s="7"/>
      <c r="L112" s="7"/>
      <c r="M112" s="7"/>
      <c r="N112" s="7"/>
      <c r="O112" s="7"/>
      <c r="P112" s="7"/>
      <c r="Q112" s="7"/>
      <c r="R112" s="7"/>
      <c r="S112" s="7"/>
      <c r="T112" s="7"/>
    </row>
    <row r="113" s="4" customFormat="1" ht="30" customHeight="1" spans="1:20">
      <c r="A113" s="19">
        <v>110</v>
      </c>
      <c r="B113" s="20" t="s">
        <v>2486</v>
      </c>
      <c r="C113" s="19" t="s">
        <v>2493</v>
      </c>
      <c r="D113" s="19" t="s">
        <v>75</v>
      </c>
      <c r="E113" s="19" t="s">
        <v>75</v>
      </c>
      <c r="F113" s="24">
        <v>417.2</v>
      </c>
      <c r="G113" s="19"/>
      <c r="H113" s="2"/>
      <c r="I113" s="7"/>
      <c r="J113" s="7"/>
      <c r="L113" s="7"/>
      <c r="M113" s="7"/>
      <c r="N113" s="7"/>
      <c r="O113" s="7"/>
      <c r="P113" s="7"/>
      <c r="Q113" s="7"/>
      <c r="R113" s="7"/>
      <c r="S113" s="7"/>
      <c r="T113" s="7"/>
    </row>
    <row r="114" s="4" customFormat="1" ht="30" customHeight="1" spans="1:20">
      <c r="A114" s="19">
        <v>111</v>
      </c>
      <c r="B114" s="20" t="s">
        <v>2486</v>
      </c>
      <c r="C114" s="19" t="s">
        <v>2494</v>
      </c>
      <c r="D114" s="19" t="s">
        <v>75</v>
      </c>
      <c r="E114" s="19" t="s">
        <v>75</v>
      </c>
      <c r="F114" s="24">
        <v>428.4</v>
      </c>
      <c r="G114" s="19"/>
      <c r="H114" s="2"/>
      <c r="I114" s="7"/>
      <c r="J114" s="7"/>
      <c r="L114" s="7"/>
      <c r="M114" s="7"/>
      <c r="N114" s="7"/>
      <c r="O114" s="7"/>
      <c r="P114" s="7"/>
      <c r="Q114" s="7"/>
      <c r="R114" s="7"/>
      <c r="S114" s="7"/>
      <c r="T114" s="7"/>
    </row>
    <row r="115" s="4" customFormat="1" ht="30" customHeight="1" spans="1:20">
      <c r="A115" s="19">
        <v>112</v>
      </c>
      <c r="B115" s="20" t="s">
        <v>2486</v>
      </c>
      <c r="C115" s="19" t="s">
        <v>2495</v>
      </c>
      <c r="D115" s="19" t="s">
        <v>75</v>
      </c>
      <c r="E115" s="19" t="s">
        <v>75</v>
      </c>
      <c r="F115" s="24">
        <v>714</v>
      </c>
      <c r="G115" s="19"/>
      <c r="H115" s="2"/>
      <c r="I115" s="7"/>
      <c r="J115" s="7"/>
      <c r="L115" s="7"/>
      <c r="M115" s="7"/>
      <c r="N115" s="7"/>
      <c r="O115" s="7"/>
      <c r="P115" s="7"/>
      <c r="Q115" s="7"/>
      <c r="R115" s="7"/>
      <c r="S115" s="7"/>
      <c r="T115" s="7"/>
    </row>
    <row r="116" s="4" customFormat="1" ht="30" customHeight="1" spans="1:20">
      <c r="A116" s="19">
        <v>113</v>
      </c>
      <c r="B116" s="20" t="s">
        <v>2486</v>
      </c>
      <c r="C116" s="19" t="s">
        <v>2496</v>
      </c>
      <c r="D116" s="19" t="s">
        <v>75</v>
      </c>
      <c r="E116" s="19" t="s">
        <v>75</v>
      </c>
      <c r="F116" s="24">
        <v>352.8</v>
      </c>
      <c r="G116" s="19"/>
      <c r="H116" s="2"/>
      <c r="I116" s="7"/>
      <c r="J116" s="7"/>
      <c r="L116" s="7"/>
      <c r="M116" s="7"/>
      <c r="N116" s="7"/>
      <c r="O116" s="7"/>
      <c r="P116" s="7"/>
      <c r="Q116" s="7"/>
      <c r="R116" s="7"/>
      <c r="S116" s="7"/>
      <c r="T116" s="7"/>
    </row>
    <row r="117" s="4" customFormat="1" ht="30" customHeight="1" spans="1:20">
      <c r="A117" s="19">
        <v>114</v>
      </c>
      <c r="B117" s="20" t="s">
        <v>2486</v>
      </c>
      <c r="C117" s="19" t="s">
        <v>2497</v>
      </c>
      <c r="D117" s="19" t="s">
        <v>75</v>
      </c>
      <c r="E117" s="19" t="s">
        <v>75</v>
      </c>
      <c r="F117" s="24">
        <v>466.2</v>
      </c>
      <c r="G117" s="19"/>
      <c r="H117" s="2"/>
      <c r="I117" s="7"/>
      <c r="J117" s="7"/>
      <c r="L117" s="7"/>
      <c r="M117" s="7"/>
      <c r="N117" s="7"/>
      <c r="O117" s="7"/>
      <c r="P117" s="7"/>
      <c r="Q117" s="7"/>
      <c r="R117" s="7"/>
      <c r="S117" s="7"/>
      <c r="T117" s="7"/>
    </row>
    <row r="118" s="4" customFormat="1" ht="30" customHeight="1" spans="1:20">
      <c r="A118" s="19">
        <v>115</v>
      </c>
      <c r="B118" s="20" t="s">
        <v>2486</v>
      </c>
      <c r="C118" s="27" t="s">
        <v>2498</v>
      </c>
      <c r="D118" s="19" t="s">
        <v>75</v>
      </c>
      <c r="E118" s="19" t="s">
        <v>75</v>
      </c>
      <c r="F118" s="24">
        <v>441</v>
      </c>
      <c r="G118" s="20"/>
      <c r="H118" s="2"/>
      <c r="I118" s="7"/>
      <c r="J118" s="7"/>
      <c r="L118" s="7"/>
      <c r="M118" s="7"/>
      <c r="N118" s="7"/>
      <c r="O118" s="7"/>
      <c r="P118" s="7"/>
      <c r="Q118" s="7"/>
      <c r="R118" s="7"/>
      <c r="S118" s="7"/>
      <c r="T118" s="7"/>
    </row>
    <row r="119" s="4" customFormat="1" ht="30" customHeight="1" spans="1:20">
      <c r="A119" s="19">
        <v>116</v>
      </c>
      <c r="B119" s="20" t="s">
        <v>2486</v>
      </c>
      <c r="C119" s="27" t="s">
        <v>2499</v>
      </c>
      <c r="D119" s="19" t="s">
        <v>75</v>
      </c>
      <c r="E119" s="19" t="s">
        <v>75</v>
      </c>
      <c r="F119" s="24">
        <v>1131.2</v>
      </c>
      <c r="G119" s="20"/>
      <c r="H119" s="2"/>
      <c r="I119" s="7"/>
      <c r="J119" s="7"/>
      <c r="L119" s="7"/>
      <c r="M119" s="7"/>
      <c r="N119" s="7"/>
      <c r="O119" s="7"/>
      <c r="P119" s="7"/>
      <c r="Q119" s="7"/>
      <c r="R119" s="7"/>
      <c r="S119" s="7"/>
      <c r="T119" s="7"/>
    </row>
    <row r="120" s="4" customFormat="1" ht="30" customHeight="1" spans="1:20">
      <c r="A120" s="19">
        <v>117</v>
      </c>
      <c r="B120" s="20" t="s">
        <v>2486</v>
      </c>
      <c r="C120" s="27" t="s">
        <v>2500</v>
      </c>
      <c r="D120" s="19" t="s">
        <v>75</v>
      </c>
      <c r="E120" s="19" t="s">
        <v>75</v>
      </c>
      <c r="F120" s="24">
        <v>1045.8</v>
      </c>
      <c r="G120" s="20"/>
      <c r="H120" s="2"/>
      <c r="I120" s="7"/>
      <c r="J120" s="7"/>
      <c r="L120" s="7"/>
      <c r="M120" s="7"/>
      <c r="N120" s="7"/>
      <c r="O120" s="7"/>
      <c r="P120" s="7"/>
      <c r="Q120" s="7"/>
      <c r="R120" s="7"/>
      <c r="S120" s="7"/>
      <c r="T120" s="7"/>
    </row>
    <row r="121" s="4" customFormat="1" ht="30" customHeight="1" spans="1:20">
      <c r="A121" s="19">
        <v>118</v>
      </c>
      <c r="B121" s="20" t="s">
        <v>2486</v>
      </c>
      <c r="C121" s="26" t="s">
        <v>2501</v>
      </c>
      <c r="D121" s="19" t="s">
        <v>75</v>
      </c>
      <c r="E121" s="19" t="s">
        <v>75</v>
      </c>
      <c r="F121" s="24">
        <v>504</v>
      </c>
      <c r="G121" s="20"/>
      <c r="H121" s="2"/>
      <c r="I121" s="7"/>
      <c r="J121" s="7"/>
      <c r="L121" s="7"/>
      <c r="M121" s="7"/>
      <c r="N121" s="7"/>
      <c r="O121" s="7"/>
      <c r="P121" s="7"/>
      <c r="Q121" s="7"/>
      <c r="R121" s="7"/>
      <c r="S121" s="7"/>
      <c r="T121" s="7"/>
    </row>
    <row r="122" s="4" customFormat="1" ht="30" customHeight="1" spans="1:20">
      <c r="A122" s="19">
        <v>119</v>
      </c>
      <c r="B122" s="20" t="s">
        <v>2486</v>
      </c>
      <c r="C122" s="26" t="s">
        <v>2502</v>
      </c>
      <c r="D122" s="19" t="s">
        <v>75</v>
      </c>
      <c r="E122" s="19" t="s">
        <v>75</v>
      </c>
      <c r="F122" s="24">
        <v>436.8</v>
      </c>
      <c r="G122" s="20"/>
      <c r="H122" s="2"/>
      <c r="I122" s="7"/>
      <c r="J122" s="7"/>
      <c r="L122" s="7"/>
      <c r="M122" s="7"/>
      <c r="N122" s="7"/>
      <c r="O122" s="7"/>
      <c r="P122" s="7"/>
      <c r="Q122" s="7"/>
      <c r="R122" s="7"/>
      <c r="S122" s="7"/>
      <c r="T122" s="7"/>
    </row>
    <row r="123" s="4" customFormat="1" ht="30" customHeight="1" spans="1:20">
      <c r="A123" s="19">
        <v>120</v>
      </c>
      <c r="B123" s="20" t="s">
        <v>2503</v>
      </c>
      <c r="C123" s="26" t="s">
        <v>2504</v>
      </c>
      <c r="D123" s="19" t="s">
        <v>75</v>
      </c>
      <c r="E123" s="19" t="s">
        <v>75</v>
      </c>
      <c r="F123" s="24">
        <v>1190</v>
      </c>
      <c r="G123" s="20"/>
      <c r="H123" s="2"/>
      <c r="I123" s="7"/>
      <c r="J123" s="7"/>
      <c r="L123" s="7"/>
      <c r="M123" s="7"/>
      <c r="N123" s="7"/>
      <c r="O123" s="7"/>
      <c r="P123" s="7"/>
      <c r="Q123" s="7"/>
      <c r="R123" s="7"/>
      <c r="S123" s="7"/>
      <c r="T123" s="7"/>
    </row>
    <row r="124" s="4" customFormat="1" ht="30" customHeight="1" spans="1:20">
      <c r="A124" s="19">
        <v>121</v>
      </c>
      <c r="B124" s="20" t="s">
        <v>2486</v>
      </c>
      <c r="C124" s="19" t="s">
        <v>2505</v>
      </c>
      <c r="D124" s="19" t="s">
        <v>75</v>
      </c>
      <c r="E124" s="19" t="s">
        <v>75</v>
      </c>
      <c r="F124" s="24">
        <v>567</v>
      </c>
      <c r="G124" s="20"/>
      <c r="H124" s="2"/>
      <c r="I124" s="7"/>
      <c r="J124" s="7"/>
      <c r="L124" s="7"/>
      <c r="M124" s="7"/>
      <c r="N124" s="7"/>
      <c r="O124" s="7"/>
      <c r="P124" s="7"/>
      <c r="Q124" s="7"/>
      <c r="R124" s="7"/>
      <c r="S124" s="7"/>
      <c r="T124" s="7"/>
    </row>
    <row r="125" s="4" customFormat="1" ht="30" customHeight="1" spans="1:20">
      <c r="A125" s="19">
        <v>122</v>
      </c>
      <c r="B125" s="20" t="s">
        <v>2486</v>
      </c>
      <c r="C125" s="19" t="s">
        <v>2506</v>
      </c>
      <c r="D125" s="19" t="s">
        <v>75</v>
      </c>
      <c r="E125" s="19" t="s">
        <v>75</v>
      </c>
      <c r="F125" s="24">
        <v>1045.8</v>
      </c>
      <c r="G125" s="19"/>
      <c r="H125" s="2"/>
      <c r="I125" s="7"/>
      <c r="J125" s="7"/>
      <c r="L125" s="7"/>
      <c r="M125" s="7"/>
      <c r="N125" s="7"/>
      <c r="O125" s="7"/>
      <c r="P125" s="7"/>
      <c r="Q125" s="7"/>
      <c r="R125" s="7"/>
      <c r="S125" s="7"/>
      <c r="T125" s="7"/>
    </row>
    <row r="126" s="4" customFormat="1" ht="70" customHeight="1" spans="1:20">
      <c r="A126" s="19">
        <v>123</v>
      </c>
      <c r="B126" s="20" t="s">
        <v>2507</v>
      </c>
      <c r="C126" s="26" t="s">
        <v>2508</v>
      </c>
      <c r="D126" s="19" t="s">
        <v>75</v>
      </c>
      <c r="E126" s="19" t="s">
        <v>75</v>
      </c>
      <c r="F126" s="24">
        <v>1093.4</v>
      </c>
      <c r="G126" s="20"/>
      <c r="H126" s="2"/>
      <c r="I126" s="7"/>
      <c r="J126" s="7"/>
      <c r="L126" s="7"/>
      <c r="M126" s="7"/>
      <c r="N126" s="7"/>
      <c r="O126" s="7"/>
      <c r="P126" s="7"/>
      <c r="Q126" s="7"/>
      <c r="R126" s="7"/>
      <c r="S126" s="7"/>
      <c r="T126" s="7"/>
    </row>
    <row r="127" s="4" customFormat="1" ht="30" customHeight="1" spans="1:20">
      <c r="A127" s="19">
        <v>124</v>
      </c>
      <c r="B127" s="20" t="s">
        <v>2509</v>
      </c>
      <c r="C127" s="20" t="s">
        <v>2510</v>
      </c>
      <c r="D127" s="19" t="s">
        <v>75</v>
      </c>
      <c r="E127" s="19" t="s">
        <v>75</v>
      </c>
      <c r="F127" s="24">
        <v>557.2</v>
      </c>
      <c r="G127" s="19"/>
      <c r="H127" s="2"/>
      <c r="I127" s="7"/>
      <c r="J127" s="7"/>
      <c r="L127" s="7"/>
      <c r="M127" s="7"/>
      <c r="N127" s="7"/>
      <c r="O127" s="7"/>
      <c r="P127" s="7"/>
      <c r="Q127" s="7"/>
      <c r="R127" s="7"/>
      <c r="S127" s="7"/>
      <c r="T127" s="7"/>
    </row>
    <row r="128" s="4" customFormat="1" ht="30" customHeight="1" spans="1:20">
      <c r="A128" s="19">
        <v>125</v>
      </c>
      <c r="B128" s="20" t="s">
        <v>2509</v>
      </c>
      <c r="C128" s="20" t="s">
        <v>2511</v>
      </c>
      <c r="D128" s="19" t="s">
        <v>75</v>
      </c>
      <c r="E128" s="19" t="s">
        <v>75</v>
      </c>
      <c r="F128" s="24">
        <v>436.8</v>
      </c>
      <c r="G128" s="20"/>
      <c r="H128" s="2"/>
      <c r="I128" s="7"/>
      <c r="J128" s="7"/>
      <c r="L128" s="7"/>
      <c r="M128" s="7"/>
      <c r="N128" s="7"/>
      <c r="O128" s="7"/>
      <c r="P128" s="7"/>
      <c r="Q128" s="7"/>
      <c r="R128" s="7"/>
      <c r="S128" s="7"/>
      <c r="T128" s="7"/>
    </row>
    <row r="129" s="4" customFormat="1" ht="30" customHeight="1" spans="1:20">
      <c r="A129" s="19">
        <v>126</v>
      </c>
      <c r="B129" s="20" t="s">
        <v>2509</v>
      </c>
      <c r="C129" s="20" t="s">
        <v>2512</v>
      </c>
      <c r="D129" s="19" t="s">
        <v>75</v>
      </c>
      <c r="E129" s="19" t="s">
        <v>75</v>
      </c>
      <c r="F129" s="24">
        <v>252</v>
      </c>
      <c r="G129" s="20"/>
      <c r="H129" s="2"/>
      <c r="I129" s="7"/>
      <c r="J129" s="7"/>
      <c r="L129" s="7"/>
      <c r="M129" s="7"/>
      <c r="N129" s="7"/>
      <c r="O129" s="7"/>
      <c r="P129" s="7"/>
      <c r="Q129" s="7"/>
      <c r="R129" s="7"/>
      <c r="S129" s="7"/>
      <c r="T129" s="7"/>
    </row>
    <row r="130" s="4" customFormat="1" ht="30" customHeight="1" spans="1:20">
      <c r="A130" s="19">
        <v>127</v>
      </c>
      <c r="B130" s="20" t="s">
        <v>2509</v>
      </c>
      <c r="C130" s="20" t="s">
        <v>2513</v>
      </c>
      <c r="D130" s="19" t="s">
        <v>75</v>
      </c>
      <c r="E130" s="19" t="s">
        <v>75</v>
      </c>
      <c r="F130" s="24">
        <v>420</v>
      </c>
      <c r="G130" s="20"/>
      <c r="H130" s="2"/>
      <c r="I130" s="7"/>
      <c r="J130" s="7"/>
      <c r="L130" s="7"/>
      <c r="M130" s="7"/>
      <c r="N130" s="7"/>
      <c r="O130" s="7"/>
      <c r="P130" s="7"/>
      <c r="Q130" s="7"/>
      <c r="R130" s="7"/>
      <c r="S130" s="7"/>
      <c r="T130" s="7"/>
    </row>
    <row r="131" s="4" customFormat="1" ht="30" customHeight="1" spans="1:20">
      <c r="A131" s="19">
        <v>128</v>
      </c>
      <c r="B131" s="20" t="s">
        <v>2509</v>
      </c>
      <c r="C131" s="20" t="s">
        <v>2514</v>
      </c>
      <c r="D131" s="19" t="s">
        <v>75</v>
      </c>
      <c r="E131" s="19" t="s">
        <v>75</v>
      </c>
      <c r="F131" s="24">
        <v>464.8</v>
      </c>
      <c r="G131" s="20"/>
      <c r="H131" s="2"/>
      <c r="I131" s="7"/>
      <c r="J131" s="7"/>
      <c r="L131" s="7"/>
      <c r="M131" s="7"/>
      <c r="N131" s="7"/>
      <c r="O131" s="7"/>
      <c r="P131" s="7"/>
      <c r="Q131" s="7"/>
      <c r="R131" s="7"/>
      <c r="S131" s="7"/>
      <c r="T131" s="7"/>
    </row>
    <row r="132" s="4" customFormat="1" ht="30" customHeight="1" spans="1:20">
      <c r="A132" s="19">
        <v>129</v>
      </c>
      <c r="B132" s="20" t="s">
        <v>2509</v>
      </c>
      <c r="C132" s="20" t="s">
        <v>2515</v>
      </c>
      <c r="D132" s="19" t="s">
        <v>75</v>
      </c>
      <c r="E132" s="19" t="s">
        <v>75</v>
      </c>
      <c r="F132" s="24">
        <v>931</v>
      </c>
      <c r="G132" s="20"/>
      <c r="H132" s="2"/>
      <c r="I132" s="7"/>
      <c r="J132" s="7"/>
      <c r="L132" s="7"/>
      <c r="M132" s="7"/>
      <c r="N132" s="7"/>
      <c r="O132" s="7"/>
      <c r="P132" s="7"/>
      <c r="Q132" s="7"/>
      <c r="R132" s="7"/>
      <c r="S132" s="7"/>
      <c r="T132" s="7"/>
    </row>
    <row r="133" s="4" customFormat="1" ht="60" customHeight="1" spans="1:20">
      <c r="A133" s="19">
        <v>130</v>
      </c>
      <c r="B133" s="20" t="s">
        <v>2509</v>
      </c>
      <c r="C133" s="20" t="s">
        <v>2516</v>
      </c>
      <c r="D133" s="19" t="s">
        <v>2517</v>
      </c>
      <c r="E133" s="19" t="s">
        <v>2517</v>
      </c>
      <c r="F133" s="24">
        <v>319.2</v>
      </c>
      <c r="G133" s="20" t="s">
        <v>2518</v>
      </c>
      <c r="H133" s="2"/>
      <c r="I133" s="7"/>
      <c r="J133" s="7"/>
      <c r="L133" s="7"/>
      <c r="M133" s="7"/>
      <c r="N133" s="7"/>
      <c r="O133" s="7"/>
      <c r="P133" s="7"/>
      <c r="Q133" s="7"/>
      <c r="R133" s="7"/>
      <c r="S133" s="7"/>
      <c r="T133" s="7"/>
    </row>
    <row r="134" s="4" customFormat="1" ht="60" customHeight="1" spans="1:20">
      <c r="A134" s="19">
        <v>131</v>
      </c>
      <c r="B134" s="20" t="s">
        <v>2509</v>
      </c>
      <c r="C134" s="20" t="s">
        <v>2519</v>
      </c>
      <c r="D134" s="19" t="s">
        <v>2517</v>
      </c>
      <c r="E134" s="19" t="s">
        <v>2517</v>
      </c>
      <c r="F134" s="24">
        <v>252</v>
      </c>
      <c r="G134" s="20"/>
      <c r="H134" s="2"/>
      <c r="I134" s="7"/>
      <c r="J134" s="7"/>
      <c r="L134" s="7"/>
      <c r="M134" s="7"/>
      <c r="N134" s="7"/>
      <c r="O134" s="7"/>
      <c r="P134" s="7"/>
      <c r="Q134" s="7"/>
      <c r="R134" s="7"/>
      <c r="S134" s="7"/>
      <c r="T134" s="7"/>
    </row>
    <row r="135" s="4" customFormat="1" ht="60" customHeight="1" spans="1:20">
      <c r="A135" s="19">
        <v>132</v>
      </c>
      <c r="B135" s="20" t="s">
        <v>2509</v>
      </c>
      <c r="C135" s="20" t="s">
        <v>2520</v>
      </c>
      <c r="D135" s="19" t="s">
        <v>2517</v>
      </c>
      <c r="E135" s="19" t="s">
        <v>2517</v>
      </c>
      <c r="F135" s="24">
        <v>464.8</v>
      </c>
      <c r="G135" s="20"/>
      <c r="H135" s="2"/>
      <c r="I135" s="7"/>
      <c r="J135" s="7"/>
      <c r="L135" s="7"/>
      <c r="M135" s="7"/>
      <c r="N135" s="7"/>
      <c r="O135" s="7"/>
      <c r="P135" s="7"/>
      <c r="Q135" s="7"/>
      <c r="R135" s="7"/>
      <c r="S135" s="7"/>
      <c r="T135" s="7"/>
    </row>
    <row r="136" s="4" customFormat="1" ht="60" customHeight="1" spans="1:20">
      <c r="A136" s="19">
        <v>133</v>
      </c>
      <c r="B136" s="20" t="s">
        <v>2509</v>
      </c>
      <c r="C136" s="20" t="s">
        <v>2521</v>
      </c>
      <c r="D136" s="19" t="s">
        <v>2517</v>
      </c>
      <c r="E136" s="19" t="s">
        <v>2517</v>
      </c>
      <c r="F136" s="24">
        <v>931</v>
      </c>
      <c r="G136" s="20"/>
      <c r="H136" s="2"/>
      <c r="I136" s="7"/>
      <c r="J136" s="7"/>
      <c r="L136" s="7"/>
      <c r="M136" s="7"/>
      <c r="N136" s="7"/>
      <c r="O136" s="7"/>
      <c r="P136" s="7"/>
      <c r="Q136" s="7"/>
      <c r="R136" s="7"/>
      <c r="S136" s="7"/>
      <c r="T136" s="7"/>
    </row>
    <row r="137" s="4" customFormat="1" ht="60" customHeight="1" spans="1:20">
      <c r="A137" s="19">
        <v>134</v>
      </c>
      <c r="B137" s="20" t="s">
        <v>2509</v>
      </c>
      <c r="C137" s="20" t="s">
        <v>2522</v>
      </c>
      <c r="D137" s="19" t="s">
        <v>2517</v>
      </c>
      <c r="E137" s="19" t="s">
        <v>2517</v>
      </c>
      <c r="F137" s="24">
        <v>840</v>
      </c>
      <c r="G137" s="20"/>
      <c r="H137" s="2"/>
      <c r="I137" s="7"/>
      <c r="J137" s="7"/>
      <c r="L137" s="7"/>
      <c r="M137" s="7"/>
      <c r="N137" s="7"/>
      <c r="O137" s="7"/>
      <c r="P137" s="7"/>
      <c r="Q137" s="7"/>
      <c r="R137" s="7"/>
      <c r="S137" s="7"/>
      <c r="T137" s="7"/>
    </row>
    <row r="138" s="4" customFormat="1" ht="60" customHeight="1" spans="1:20">
      <c r="A138" s="19">
        <v>135</v>
      </c>
      <c r="B138" s="20" t="s">
        <v>2509</v>
      </c>
      <c r="C138" s="20" t="s">
        <v>2523</v>
      </c>
      <c r="D138" s="19" t="s">
        <v>2517</v>
      </c>
      <c r="E138" s="19" t="s">
        <v>2517</v>
      </c>
      <c r="F138" s="24">
        <v>557.2</v>
      </c>
      <c r="G138" s="20"/>
      <c r="H138" s="2"/>
      <c r="I138" s="7"/>
      <c r="J138" s="7"/>
      <c r="L138" s="7"/>
      <c r="M138" s="7"/>
      <c r="N138" s="7"/>
      <c r="O138" s="7"/>
      <c r="P138" s="7"/>
      <c r="Q138" s="7"/>
      <c r="R138" s="7"/>
      <c r="S138" s="7"/>
      <c r="T138" s="7"/>
    </row>
    <row r="139" s="4" customFormat="1" ht="60" customHeight="1" spans="1:20">
      <c r="A139" s="19">
        <v>136</v>
      </c>
      <c r="B139" s="20" t="s">
        <v>2509</v>
      </c>
      <c r="C139" s="20" t="s">
        <v>2524</v>
      </c>
      <c r="D139" s="19" t="s">
        <v>2517</v>
      </c>
      <c r="E139" s="19" t="s">
        <v>2517</v>
      </c>
      <c r="F139" s="24">
        <v>436.8</v>
      </c>
      <c r="G139" s="20"/>
      <c r="H139" s="2"/>
      <c r="I139" s="7"/>
      <c r="J139" s="7"/>
      <c r="L139" s="7"/>
      <c r="M139" s="7"/>
      <c r="N139" s="7"/>
      <c r="O139" s="7"/>
      <c r="P139" s="7"/>
      <c r="Q139" s="7"/>
      <c r="R139" s="7"/>
      <c r="S139" s="7"/>
      <c r="T139" s="7"/>
    </row>
    <row r="140" s="4" customFormat="1" ht="60" customHeight="1" spans="1:20">
      <c r="A140" s="19">
        <v>137</v>
      </c>
      <c r="B140" s="20" t="s">
        <v>2509</v>
      </c>
      <c r="C140" s="20" t="s">
        <v>2525</v>
      </c>
      <c r="D140" s="19" t="s">
        <v>2526</v>
      </c>
      <c r="E140" s="19" t="s">
        <v>2526</v>
      </c>
      <c r="F140" s="24">
        <v>1190</v>
      </c>
      <c r="G140" s="20"/>
      <c r="H140" s="2"/>
      <c r="I140" s="7"/>
      <c r="J140" s="7"/>
      <c r="L140" s="7"/>
      <c r="M140" s="7"/>
      <c r="N140" s="7"/>
      <c r="O140" s="7"/>
      <c r="P140" s="7"/>
      <c r="Q140" s="7"/>
      <c r="R140" s="7"/>
      <c r="S140" s="7"/>
      <c r="T140" s="7"/>
    </row>
    <row r="141" s="4" customFormat="1" ht="105" customHeight="1" spans="1:20">
      <c r="A141" s="19">
        <v>138</v>
      </c>
      <c r="B141" s="20" t="s">
        <v>2527</v>
      </c>
      <c r="C141" s="20" t="s">
        <v>2528</v>
      </c>
      <c r="D141" s="19" t="s">
        <v>75</v>
      </c>
      <c r="E141" s="19" t="s">
        <v>75</v>
      </c>
      <c r="F141" s="23">
        <v>3100</v>
      </c>
      <c r="G141" s="20"/>
      <c r="H141" s="2"/>
      <c r="I141" s="7"/>
      <c r="J141" s="7"/>
      <c r="L141" s="7"/>
      <c r="M141" s="7"/>
      <c r="N141" s="7"/>
      <c r="O141" s="7"/>
      <c r="P141" s="7"/>
      <c r="Q141" s="7"/>
      <c r="R141" s="7"/>
      <c r="S141" s="7"/>
      <c r="T141" s="7"/>
    </row>
    <row r="142" s="4" customFormat="1" ht="105" customHeight="1" spans="1:20">
      <c r="A142" s="19">
        <v>139</v>
      </c>
      <c r="B142" s="20" t="s">
        <v>2529</v>
      </c>
      <c r="C142" s="20" t="s">
        <v>2528</v>
      </c>
      <c r="D142" s="19" t="s">
        <v>75</v>
      </c>
      <c r="E142" s="19" t="s">
        <v>75</v>
      </c>
      <c r="F142" s="24">
        <v>4174.8</v>
      </c>
      <c r="G142" s="20"/>
      <c r="H142" s="2"/>
      <c r="I142" s="7"/>
      <c r="J142" s="7"/>
      <c r="L142" s="7"/>
      <c r="M142" s="7"/>
      <c r="N142" s="7"/>
      <c r="O142" s="7"/>
      <c r="P142" s="7"/>
      <c r="Q142" s="7"/>
      <c r="R142" s="7"/>
      <c r="S142" s="7"/>
      <c r="T142" s="7"/>
    </row>
    <row r="143" s="4" customFormat="1" ht="105" customHeight="1" spans="1:20">
      <c r="A143" s="19">
        <v>140</v>
      </c>
      <c r="B143" s="20" t="s">
        <v>2530</v>
      </c>
      <c r="C143" s="20" t="s">
        <v>2528</v>
      </c>
      <c r="D143" s="19" t="s">
        <v>75</v>
      </c>
      <c r="E143" s="19" t="s">
        <v>75</v>
      </c>
      <c r="F143" s="24">
        <v>4174.8</v>
      </c>
      <c r="G143" s="20"/>
      <c r="H143" s="2"/>
      <c r="I143" s="7"/>
      <c r="J143" s="7"/>
      <c r="L143" s="7"/>
      <c r="M143" s="7"/>
      <c r="N143" s="7"/>
      <c r="O143" s="7"/>
      <c r="P143" s="7"/>
      <c r="Q143" s="7"/>
      <c r="R143" s="7"/>
      <c r="S143" s="7"/>
      <c r="T143" s="7"/>
    </row>
    <row r="144" s="4" customFormat="1" ht="193" customHeight="1" spans="1:20">
      <c r="A144" s="19">
        <v>141</v>
      </c>
      <c r="B144" s="20" t="s">
        <v>2531</v>
      </c>
      <c r="C144" s="28" t="s">
        <v>2532</v>
      </c>
      <c r="D144" s="19" t="s">
        <v>75</v>
      </c>
      <c r="E144" s="19" t="s">
        <v>75</v>
      </c>
      <c r="F144" s="23">
        <v>3100</v>
      </c>
      <c r="G144" s="20"/>
      <c r="H144" s="2"/>
      <c r="I144" s="7"/>
      <c r="J144" s="7"/>
      <c r="L144" s="7"/>
      <c r="M144" s="7"/>
      <c r="N144" s="7"/>
      <c r="O144" s="7"/>
      <c r="P144" s="7"/>
      <c r="Q144" s="7"/>
      <c r="R144" s="7"/>
      <c r="S144" s="7"/>
      <c r="T144" s="7"/>
    </row>
    <row r="145" s="4" customFormat="1" ht="30" customHeight="1" spans="1:20">
      <c r="A145" s="19">
        <v>142</v>
      </c>
      <c r="B145" s="20" t="s">
        <v>2533</v>
      </c>
      <c r="C145" s="19" t="s">
        <v>2534</v>
      </c>
      <c r="D145" s="19" t="s">
        <v>75</v>
      </c>
      <c r="E145" s="19" t="s">
        <v>75</v>
      </c>
      <c r="F145" s="24">
        <v>4174.8</v>
      </c>
      <c r="G145" s="20"/>
      <c r="H145" s="2"/>
      <c r="I145" s="7"/>
      <c r="J145" s="7"/>
      <c r="L145" s="7"/>
      <c r="M145" s="7"/>
      <c r="N145" s="7"/>
      <c r="O145" s="7"/>
      <c r="P145" s="7"/>
      <c r="Q145" s="7"/>
      <c r="R145" s="7"/>
      <c r="S145" s="7"/>
      <c r="T145" s="7"/>
    </row>
    <row r="146" s="4" customFormat="1" ht="39" customHeight="1" spans="1:20">
      <c r="A146" s="19">
        <v>143</v>
      </c>
      <c r="B146" s="20" t="s">
        <v>2473</v>
      </c>
      <c r="C146" s="19" t="s">
        <v>2535</v>
      </c>
      <c r="D146" s="19" t="s">
        <v>90</v>
      </c>
      <c r="E146" s="19" t="s">
        <v>90</v>
      </c>
      <c r="F146" s="23">
        <v>90.8</v>
      </c>
      <c r="G146" s="20" t="s">
        <v>2536</v>
      </c>
      <c r="H146" s="2"/>
      <c r="I146" s="7"/>
      <c r="J146" s="7"/>
      <c r="L146" s="7"/>
      <c r="M146" s="7"/>
      <c r="N146" s="7"/>
      <c r="O146" s="7"/>
      <c r="P146" s="7"/>
      <c r="Q146" s="7"/>
      <c r="R146" s="7"/>
      <c r="S146" s="7"/>
      <c r="T146" s="7"/>
    </row>
    <row r="147" s="4" customFormat="1" ht="30" customHeight="1" spans="1:20">
      <c r="A147" s="19">
        <v>144</v>
      </c>
      <c r="B147" s="20" t="s">
        <v>2537</v>
      </c>
      <c r="C147" s="20" t="s">
        <v>2538</v>
      </c>
      <c r="D147" s="19" t="s">
        <v>75</v>
      </c>
      <c r="E147" s="19" t="s">
        <v>75</v>
      </c>
      <c r="F147" s="24">
        <v>89.6</v>
      </c>
      <c r="G147" s="20"/>
      <c r="H147" s="2"/>
      <c r="I147" s="7"/>
      <c r="J147" s="7"/>
      <c r="L147" s="7"/>
      <c r="M147" s="7"/>
      <c r="N147" s="7"/>
      <c r="O147" s="7"/>
      <c r="P147" s="7"/>
      <c r="Q147" s="7"/>
      <c r="R147" s="7"/>
      <c r="S147" s="7"/>
      <c r="T147" s="7"/>
    </row>
    <row r="148" s="4" customFormat="1" ht="30" customHeight="1" spans="1:20">
      <c r="A148" s="19">
        <v>145</v>
      </c>
      <c r="B148" s="20" t="s">
        <v>2537</v>
      </c>
      <c r="C148" s="20" t="s">
        <v>2539</v>
      </c>
      <c r="D148" s="19" t="s">
        <v>75</v>
      </c>
      <c r="E148" s="19" t="s">
        <v>75</v>
      </c>
      <c r="F148" s="24">
        <v>89.6</v>
      </c>
      <c r="G148" s="20"/>
      <c r="H148" s="2"/>
      <c r="I148" s="7"/>
      <c r="J148" s="7"/>
      <c r="L148" s="7"/>
      <c r="M148" s="7"/>
      <c r="N148" s="7"/>
      <c r="O148" s="7"/>
      <c r="P148" s="7"/>
      <c r="Q148" s="7"/>
      <c r="R148" s="7"/>
      <c r="S148" s="7"/>
      <c r="T148" s="7"/>
    </row>
    <row r="149" s="4" customFormat="1" ht="30" customHeight="1" spans="1:20">
      <c r="A149" s="19">
        <v>146</v>
      </c>
      <c r="B149" s="20" t="s">
        <v>2537</v>
      </c>
      <c r="C149" s="20" t="s">
        <v>2540</v>
      </c>
      <c r="D149" s="19" t="s">
        <v>75</v>
      </c>
      <c r="E149" s="19" t="s">
        <v>75</v>
      </c>
      <c r="F149" s="24">
        <v>89.6</v>
      </c>
      <c r="G149" s="20"/>
      <c r="H149" s="2"/>
      <c r="I149" s="7"/>
      <c r="J149" s="7"/>
      <c r="L149" s="7"/>
      <c r="M149" s="7"/>
      <c r="N149" s="7"/>
      <c r="O149" s="7"/>
      <c r="P149" s="7"/>
      <c r="Q149" s="7"/>
      <c r="R149" s="7"/>
      <c r="S149" s="7"/>
      <c r="T149" s="7"/>
    </row>
    <row r="150" s="4" customFormat="1" ht="30" customHeight="1" spans="1:20">
      <c r="A150" s="19">
        <v>147</v>
      </c>
      <c r="B150" s="20" t="s">
        <v>2537</v>
      </c>
      <c r="C150" s="20" t="s">
        <v>2541</v>
      </c>
      <c r="D150" s="19" t="s">
        <v>75</v>
      </c>
      <c r="E150" s="19" t="s">
        <v>75</v>
      </c>
      <c r="F150" s="24">
        <v>126</v>
      </c>
      <c r="G150" s="20"/>
      <c r="H150" s="2"/>
      <c r="I150" s="7"/>
      <c r="J150" s="7"/>
      <c r="L150" s="7"/>
      <c r="M150" s="7"/>
      <c r="N150" s="7"/>
      <c r="O150" s="7"/>
      <c r="P150" s="7"/>
      <c r="Q150" s="7"/>
      <c r="R150" s="7"/>
      <c r="S150" s="7"/>
      <c r="T150" s="7"/>
    </row>
    <row r="151" s="4" customFormat="1" ht="30" customHeight="1" spans="1:20">
      <c r="A151" s="19">
        <v>148</v>
      </c>
      <c r="B151" s="20" t="s">
        <v>2542</v>
      </c>
      <c r="C151" s="20" t="s">
        <v>2543</v>
      </c>
      <c r="D151" s="19" t="s">
        <v>75</v>
      </c>
      <c r="E151" s="19" t="s">
        <v>75</v>
      </c>
      <c r="F151" s="24">
        <v>154</v>
      </c>
      <c r="G151" s="20"/>
      <c r="H151" s="2"/>
      <c r="I151" s="7"/>
      <c r="J151" s="7"/>
      <c r="L151" s="7"/>
      <c r="M151" s="7"/>
      <c r="N151" s="7"/>
      <c r="O151" s="7"/>
      <c r="P151" s="7"/>
      <c r="Q151" s="7"/>
      <c r="R151" s="7"/>
      <c r="S151" s="7"/>
      <c r="T151" s="7"/>
    </row>
    <row r="152" s="4" customFormat="1" ht="30" customHeight="1" spans="1:20">
      <c r="A152" s="19">
        <v>149</v>
      </c>
      <c r="B152" s="20" t="s">
        <v>2544</v>
      </c>
      <c r="C152" s="20" t="s">
        <v>2543</v>
      </c>
      <c r="D152" s="19" t="s">
        <v>75</v>
      </c>
      <c r="E152" s="19" t="s">
        <v>75</v>
      </c>
      <c r="F152" s="24">
        <v>154</v>
      </c>
      <c r="G152" s="20"/>
      <c r="H152" s="2"/>
      <c r="I152" s="7"/>
      <c r="J152" s="7"/>
      <c r="L152" s="7"/>
      <c r="M152" s="7"/>
      <c r="N152" s="7"/>
      <c r="O152" s="7"/>
      <c r="P152" s="7"/>
      <c r="Q152" s="7"/>
      <c r="R152" s="7"/>
      <c r="S152" s="7"/>
      <c r="T152" s="7"/>
    </row>
    <row r="153" s="4" customFormat="1" ht="30" customHeight="1" spans="1:20">
      <c r="A153" s="19">
        <v>150</v>
      </c>
      <c r="B153" s="20" t="s">
        <v>2542</v>
      </c>
      <c r="C153" s="20" t="s">
        <v>2545</v>
      </c>
      <c r="D153" s="19" t="s">
        <v>75</v>
      </c>
      <c r="E153" s="19" t="s">
        <v>75</v>
      </c>
      <c r="F153" s="24">
        <v>154</v>
      </c>
      <c r="G153" s="20"/>
      <c r="H153" s="2"/>
      <c r="I153" s="7"/>
      <c r="J153" s="7"/>
      <c r="L153" s="7"/>
      <c r="M153" s="7"/>
      <c r="N153" s="7"/>
      <c r="O153" s="7"/>
      <c r="P153" s="7"/>
      <c r="Q153" s="7"/>
      <c r="R153" s="7"/>
      <c r="S153" s="7"/>
      <c r="T153" s="7"/>
    </row>
    <row r="154" s="4" customFormat="1" ht="30" customHeight="1" spans="1:20">
      <c r="A154" s="19">
        <v>151</v>
      </c>
      <c r="B154" s="20" t="s">
        <v>2544</v>
      </c>
      <c r="C154" s="20" t="s">
        <v>2545</v>
      </c>
      <c r="D154" s="19" t="s">
        <v>75</v>
      </c>
      <c r="E154" s="19" t="s">
        <v>75</v>
      </c>
      <c r="F154" s="24">
        <v>154</v>
      </c>
      <c r="G154" s="20"/>
      <c r="H154" s="2"/>
      <c r="I154" s="7"/>
      <c r="J154" s="7"/>
      <c r="L154" s="7"/>
      <c r="M154" s="7"/>
      <c r="N154" s="7"/>
      <c r="O154" s="7"/>
      <c r="P154" s="7"/>
      <c r="Q154" s="7"/>
      <c r="R154" s="7"/>
      <c r="S154" s="7"/>
      <c r="T154" s="7"/>
    </row>
    <row r="155" s="4" customFormat="1" ht="30" customHeight="1" spans="1:20">
      <c r="A155" s="19">
        <v>152</v>
      </c>
      <c r="B155" s="20" t="s">
        <v>2542</v>
      </c>
      <c r="C155" s="20" t="s">
        <v>2546</v>
      </c>
      <c r="D155" s="19" t="s">
        <v>75</v>
      </c>
      <c r="E155" s="19" t="s">
        <v>75</v>
      </c>
      <c r="F155" s="24">
        <v>154</v>
      </c>
      <c r="G155" s="20"/>
      <c r="H155" s="2"/>
      <c r="I155" s="7"/>
      <c r="J155" s="7"/>
      <c r="L155" s="7"/>
      <c r="M155" s="7"/>
      <c r="N155" s="7"/>
      <c r="O155" s="7"/>
      <c r="P155" s="7"/>
      <c r="Q155" s="7"/>
      <c r="R155" s="7"/>
      <c r="S155" s="7"/>
      <c r="T155" s="7"/>
    </row>
    <row r="156" s="4" customFormat="1" ht="30" customHeight="1" spans="1:20">
      <c r="A156" s="19">
        <v>153</v>
      </c>
      <c r="B156" s="20" t="s">
        <v>2544</v>
      </c>
      <c r="C156" s="20" t="s">
        <v>2546</v>
      </c>
      <c r="D156" s="19" t="s">
        <v>75</v>
      </c>
      <c r="E156" s="19" t="s">
        <v>75</v>
      </c>
      <c r="F156" s="24">
        <v>154</v>
      </c>
      <c r="G156" s="20"/>
      <c r="H156" s="2"/>
      <c r="I156" s="7"/>
      <c r="J156" s="7"/>
      <c r="L156" s="7"/>
      <c r="M156" s="7"/>
      <c r="N156" s="7"/>
      <c r="O156" s="7"/>
      <c r="P156" s="7"/>
      <c r="Q156" s="7"/>
      <c r="R156" s="7"/>
      <c r="S156" s="7"/>
      <c r="T156" s="7"/>
    </row>
    <row r="157" s="4" customFormat="1" ht="30" customHeight="1" spans="1:20">
      <c r="A157" s="19">
        <v>154</v>
      </c>
      <c r="B157" s="20" t="s">
        <v>2542</v>
      </c>
      <c r="C157" s="20" t="s">
        <v>2547</v>
      </c>
      <c r="D157" s="19" t="s">
        <v>75</v>
      </c>
      <c r="E157" s="19" t="s">
        <v>75</v>
      </c>
      <c r="F157" s="24">
        <v>151.2</v>
      </c>
      <c r="G157" s="20"/>
      <c r="H157" s="2"/>
      <c r="I157" s="7"/>
      <c r="J157" s="7"/>
      <c r="L157" s="7"/>
      <c r="M157" s="7"/>
      <c r="N157" s="7"/>
      <c r="O157" s="7"/>
      <c r="P157" s="7"/>
      <c r="Q157" s="7"/>
      <c r="R157" s="7"/>
      <c r="S157" s="7"/>
      <c r="T157" s="7"/>
    </row>
    <row r="158" s="4" customFormat="1" ht="30" customHeight="1" spans="1:20">
      <c r="A158" s="19">
        <v>155</v>
      </c>
      <c r="B158" s="20" t="s">
        <v>2544</v>
      </c>
      <c r="C158" s="20" t="s">
        <v>2548</v>
      </c>
      <c r="D158" s="19" t="s">
        <v>75</v>
      </c>
      <c r="E158" s="19" t="s">
        <v>75</v>
      </c>
      <c r="F158" s="24">
        <v>151.2</v>
      </c>
      <c r="G158" s="20"/>
      <c r="H158" s="2"/>
      <c r="I158" s="7"/>
      <c r="J158" s="7"/>
      <c r="L158" s="7"/>
      <c r="M158" s="7"/>
      <c r="N158" s="7"/>
      <c r="O158" s="7"/>
      <c r="P158" s="7"/>
      <c r="Q158" s="7"/>
      <c r="R158" s="7"/>
      <c r="S158" s="7"/>
      <c r="T158" s="7"/>
    </row>
    <row r="159" s="4" customFormat="1" ht="30" customHeight="1" spans="1:20">
      <c r="A159" s="19">
        <v>156</v>
      </c>
      <c r="B159" s="20" t="s">
        <v>2544</v>
      </c>
      <c r="C159" s="20" t="s">
        <v>2547</v>
      </c>
      <c r="D159" s="19" t="s">
        <v>75</v>
      </c>
      <c r="E159" s="19" t="s">
        <v>75</v>
      </c>
      <c r="F159" s="24">
        <v>151.2</v>
      </c>
      <c r="G159" s="20"/>
      <c r="H159" s="2"/>
      <c r="I159" s="7"/>
      <c r="J159" s="7"/>
      <c r="L159" s="7"/>
      <c r="M159" s="7"/>
      <c r="N159" s="7"/>
      <c r="O159" s="7"/>
      <c r="P159" s="7"/>
      <c r="Q159" s="7"/>
      <c r="R159" s="7"/>
      <c r="S159" s="7"/>
      <c r="T159" s="7"/>
    </row>
    <row r="160" s="4" customFormat="1" ht="30" customHeight="1" spans="1:20">
      <c r="A160" s="19">
        <v>157</v>
      </c>
      <c r="B160" s="20" t="s">
        <v>2542</v>
      </c>
      <c r="C160" s="20" t="s">
        <v>2549</v>
      </c>
      <c r="D160" s="19" t="s">
        <v>75</v>
      </c>
      <c r="E160" s="19" t="s">
        <v>75</v>
      </c>
      <c r="F160" s="24">
        <v>151.2</v>
      </c>
      <c r="G160" s="20"/>
      <c r="H160" s="2"/>
      <c r="I160" s="7"/>
      <c r="J160" s="7"/>
      <c r="L160" s="7"/>
      <c r="M160" s="7"/>
      <c r="N160" s="7"/>
      <c r="O160" s="7"/>
      <c r="P160" s="7"/>
      <c r="Q160" s="7"/>
      <c r="R160" s="7"/>
      <c r="S160" s="7"/>
      <c r="T160" s="7"/>
    </row>
    <row r="161" s="4" customFormat="1" ht="30" customHeight="1" spans="1:20">
      <c r="A161" s="19">
        <v>158</v>
      </c>
      <c r="B161" s="20" t="s">
        <v>2542</v>
      </c>
      <c r="C161" s="20" t="s">
        <v>2550</v>
      </c>
      <c r="D161" s="19" t="s">
        <v>75</v>
      </c>
      <c r="E161" s="19" t="s">
        <v>75</v>
      </c>
      <c r="F161" s="24">
        <v>151.2</v>
      </c>
      <c r="G161" s="20"/>
      <c r="H161" s="2"/>
      <c r="I161" s="7"/>
      <c r="J161" s="7"/>
      <c r="L161" s="7"/>
      <c r="M161" s="7"/>
      <c r="N161" s="7"/>
      <c r="O161" s="7"/>
      <c r="P161" s="7"/>
      <c r="Q161" s="7"/>
      <c r="R161" s="7"/>
      <c r="S161" s="7"/>
      <c r="T161" s="7"/>
    </row>
    <row r="162" s="4" customFormat="1" ht="30" customHeight="1" spans="1:20">
      <c r="A162" s="19">
        <v>159</v>
      </c>
      <c r="B162" s="20" t="s">
        <v>2544</v>
      </c>
      <c r="C162" s="20" t="s">
        <v>2549</v>
      </c>
      <c r="D162" s="19" t="s">
        <v>75</v>
      </c>
      <c r="E162" s="19" t="s">
        <v>75</v>
      </c>
      <c r="F162" s="24">
        <v>151.2</v>
      </c>
      <c r="G162" s="20"/>
      <c r="H162" s="2"/>
      <c r="I162" s="7"/>
      <c r="J162" s="7"/>
      <c r="L162" s="7"/>
      <c r="M162" s="7"/>
      <c r="N162" s="7"/>
      <c r="O162" s="7"/>
      <c r="P162" s="7"/>
      <c r="Q162" s="7"/>
      <c r="R162" s="7"/>
      <c r="S162" s="7"/>
      <c r="T162" s="7"/>
    </row>
    <row r="163" s="4" customFormat="1" ht="30" customHeight="1" spans="1:20">
      <c r="A163" s="19">
        <v>160</v>
      </c>
      <c r="B163" s="20" t="s">
        <v>2544</v>
      </c>
      <c r="C163" s="20" t="s">
        <v>2550</v>
      </c>
      <c r="D163" s="19" t="s">
        <v>75</v>
      </c>
      <c r="E163" s="19" t="s">
        <v>75</v>
      </c>
      <c r="F163" s="24">
        <v>151.2</v>
      </c>
      <c r="G163" s="20"/>
      <c r="H163" s="2"/>
      <c r="I163" s="7"/>
      <c r="J163" s="7"/>
      <c r="L163" s="7"/>
      <c r="M163" s="7"/>
      <c r="N163" s="7"/>
      <c r="O163" s="7"/>
      <c r="P163" s="7"/>
      <c r="Q163" s="7"/>
      <c r="R163" s="7"/>
      <c r="S163" s="7"/>
      <c r="T163" s="7"/>
    </row>
    <row r="164" s="4" customFormat="1" ht="30" customHeight="1" spans="1:20">
      <c r="A164" s="19">
        <v>161</v>
      </c>
      <c r="B164" s="20" t="s">
        <v>2542</v>
      </c>
      <c r="C164" s="20" t="s">
        <v>2551</v>
      </c>
      <c r="D164" s="19" t="s">
        <v>75</v>
      </c>
      <c r="E164" s="19" t="s">
        <v>75</v>
      </c>
      <c r="F164" s="24">
        <v>151.2</v>
      </c>
      <c r="G164" s="20"/>
      <c r="H164" s="2"/>
      <c r="I164" s="7"/>
      <c r="J164" s="7"/>
      <c r="L164" s="7"/>
      <c r="M164" s="7"/>
      <c r="N164" s="7"/>
      <c r="O164" s="7"/>
      <c r="P164" s="7"/>
      <c r="Q164" s="7"/>
      <c r="R164" s="7"/>
      <c r="S164" s="7"/>
      <c r="T164" s="7"/>
    </row>
    <row r="165" s="4" customFormat="1" ht="30" customHeight="1" spans="1:20">
      <c r="A165" s="19">
        <v>162</v>
      </c>
      <c r="B165" s="20" t="s">
        <v>2542</v>
      </c>
      <c r="C165" s="20" t="s">
        <v>2552</v>
      </c>
      <c r="D165" s="19" t="s">
        <v>75</v>
      </c>
      <c r="E165" s="19" t="s">
        <v>75</v>
      </c>
      <c r="F165" s="24">
        <v>151.2</v>
      </c>
      <c r="G165" s="20"/>
      <c r="H165" s="2"/>
      <c r="I165" s="7"/>
      <c r="J165" s="7"/>
      <c r="L165" s="7"/>
      <c r="M165" s="7"/>
      <c r="N165" s="7"/>
      <c r="O165" s="7"/>
      <c r="P165" s="7"/>
      <c r="Q165" s="7"/>
      <c r="R165" s="7"/>
      <c r="S165" s="7"/>
      <c r="T165" s="7"/>
    </row>
    <row r="166" s="4" customFormat="1" ht="30" customHeight="1" spans="1:20">
      <c r="A166" s="19">
        <v>163</v>
      </c>
      <c r="B166" s="20" t="s">
        <v>2544</v>
      </c>
      <c r="C166" s="20" t="s">
        <v>2551</v>
      </c>
      <c r="D166" s="19" t="s">
        <v>75</v>
      </c>
      <c r="E166" s="19" t="s">
        <v>75</v>
      </c>
      <c r="F166" s="24">
        <v>151.2</v>
      </c>
      <c r="G166" s="20"/>
      <c r="H166" s="2"/>
      <c r="I166" s="7"/>
      <c r="J166" s="7"/>
      <c r="L166" s="7"/>
      <c r="M166" s="7"/>
      <c r="N166" s="7"/>
      <c r="O166" s="7"/>
      <c r="P166" s="7"/>
      <c r="Q166" s="7"/>
      <c r="R166" s="7"/>
      <c r="S166" s="7"/>
      <c r="T166" s="7"/>
    </row>
    <row r="167" s="4" customFormat="1" ht="30" customHeight="1" spans="1:20">
      <c r="A167" s="19">
        <v>164</v>
      </c>
      <c r="B167" s="20" t="s">
        <v>2544</v>
      </c>
      <c r="C167" s="20" t="s">
        <v>2552</v>
      </c>
      <c r="D167" s="19" t="s">
        <v>75</v>
      </c>
      <c r="E167" s="19" t="s">
        <v>75</v>
      </c>
      <c r="F167" s="24">
        <v>151.2</v>
      </c>
      <c r="G167" s="20"/>
      <c r="H167" s="2"/>
      <c r="I167" s="7"/>
      <c r="J167" s="7"/>
      <c r="L167" s="7"/>
      <c r="M167" s="7"/>
      <c r="N167" s="7"/>
      <c r="O167" s="7"/>
      <c r="P167" s="7"/>
      <c r="Q167" s="7"/>
      <c r="R167" s="7"/>
      <c r="S167" s="7"/>
      <c r="T167" s="7"/>
    </row>
    <row r="168" s="4" customFormat="1" ht="30" customHeight="1" spans="1:20">
      <c r="A168" s="19">
        <v>165</v>
      </c>
      <c r="B168" s="20" t="s">
        <v>2542</v>
      </c>
      <c r="C168" s="20" t="s">
        <v>2553</v>
      </c>
      <c r="D168" s="19" t="s">
        <v>75</v>
      </c>
      <c r="E168" s="19" t="s">
        <v>75</v>
      </c>
      <c r="F168" s="24">
        <v>112</v>
      </c>
      <c r="G168" s="20"/>
      <c r="H168" s="2"/>
      <c r="I168" s="7"/>
      <c r="J168" s="7"/>
      <c r="L168" s="7"/>
      <c r="M168" s="7"/>
      <c r="N168" s="7"/>
      <c r="O168" s="7"/>
      <c r="P168" s="7"/>
      <c r="Q168" s="7"/>
      <c r="R168" s="7"/>
      <c r="S168" s="7"/>
      <c r="T168" s="7"/>
    </row>
    <row r="169" s="4" customFormat="1" ht="30" customHeight="1" spans="1:20">
      <c r="A169" s="19">
        <v>166</v>
      </c>
      <c r="B169" s="20" t="s">
        <v>2544</v>
      </c>
      <c r="C169" s="20" t="s">
        <v>2554</v>
      </c>
      <c r="D169" s="19" t="s">
        <v>75</v>
      </c>
      <c r="E169" s="19" t="s">
        <v>75</v>
      </c>
      <c r="F169" s="24">
        <v>112</v>
      </c>
      <c r="G169" s="20"/>
      <c r="H169" s="2"/>
      <c r="I169" s="7"/>
      <c r="J169" s="7"/>
      <c r="L169" s="7"/>
      <c r="M169" s="7"/>
      <c r="N169" s="7"/>
      <c r="O169" s="7"/>
      <c r="P169" s="7"/>
      <c r="Q169" s="7"/>
      <c r="R169" s="7"/>
      <c r="S169" s="7"/>
      <c r="T169" s="7"/>
    </row>
    <row r="170" s="4" customFormat="1" ht="30" customHeight="1" spans="1:20">
      <c r="A170" s="19">
        <v>167</v>
      </c>
      <c r="B170" s="20" t="s">
        <v>2542</v>
      </c>
      <c r="C170" s="20" t="s">
        <v>2555</v>
      </c>
      <c r="D170" s="19" t="s">
        <v>75</v>
      </c>
      <c r="E170" s="19" t="s">
        <v>75</v>
      </c>
      <c r="F170" s="24">
        <v>112</v>
      </c>
      <c r="G170" s="20"/>
      <c r="H170" s="2"/>
      <c r="I170" s="7"/>
      <c r="J170" s="7"/>
      <c r="L170" s="7"/>
      <c r="M170" s="7"/>
      <c r="N170" s="7"/>
      <c r="O170" s="7"/>
      <c r="P170" s="7"/>
      <c r="Q170" s="7"/>
      <c r="R170" s="7"/>
      <c r="S170" s="7"/>
      <c r="T170" s="7"/>
    </row>
    <row r="171" s="4" customFormat="1" ht="30" customHeight="1" spans="1:20">
      <c r="A171" s="19">
        <v>168</v>
      </c>
      <c r="B171" s="20" t="s">
        <v>2544</v>
      </c>
      <c r="C171" s="20" t="s">
        <v>2555</v>
      </c>
      <c r="D171" s="19" t="s">
        <v>75</v>
      </c>
      <c r="E171" s="19" t="s">
        <v>75</v>
      </c>
      <c r="F171" s="24">
        <v>112</v>
      </c>
      <c r="G171" s="20"/>
      <c r="H171" s="2"/>
      <c r="I171" s="7"/>
      <c r="J171" s="7"/>
      <c r="L171" s="7"/>
      <c r="M171" s="7"/>
      <c r="N171" s="7"/>
      <c r="O171" s="7"/>
      <c r="P171" s="7"/>
      <c r="Q171" s="7"/>
      <c r="R171" s="7"/>
      <c r="S171" s="7"/>
      <c r="T171" s="7"/>
    </row>
    <row r="172" s="4" customFormat="1" ht="30" customHeight="1" spans="1:20">
      <c r="A172" s="19">
        <v>169</v>
      </c>
      <c r="B172" s="20" t="s">
        <v>2542</v>
      </c>
      <c r="C172" s="20" t="s">
        <v>2556</v>
      </c>
      <c r="D172" s="19" t="s">
        <v>75</v>
      </c>
      <c r="E172" s="19" t="s">
        <v>75</v>
      </c>
      <c r="F172" s="24">
        <v>112</v>
      </c>
      <c r="G172" s="20"/>
      <c r="H172" s="2"/>
      <c r="I172" s="7"/>
      <c r="J172" s="7"/>
      <c r="L172" s="7"/>
      <c r="M172" s="7"/>
      <c r="N172" s="7"/>
      <c r="O172" s="7"/>
      <c r="P172" s="7"/>
      <c r="Q172" s="7"/>
      <c r="R172" s="7"/>
      <c r="S172" s="7"/>
      <c r="T172" s="7"/>
    </row>
    <row r="173" s="4" customFormat="1" ht="30" customHeight="1" spans="1:20">
      <c r="A173" s="19">
        <v>170</v>
      </c>
      <c r="B173" s="20" t="s">
        <v>2544</v>
      </c>
      <c r="C173" s="20" t="s">
        <v>2556</v>
      </c>
      <c r="D173" s="19" t="s">
        <v>75</v>
      </c>
      <c r="E173" s="19" t="s">
        <v>75</v>
      </c>
      <c r="F173" s="24">
        <v>112</v>
      </c>
      <c r="G173" s="20"/>
      <c r="H173" s="2"/>
      <c r="I173" s="7"/>
      <c r="J173" s="7"/>
      <c r="L173" s="7"/>
      <c r="M173" s="7"/>
      <c r="N173" s="7"/>
      <c r="O173" s="7"/>
      <c r="P173" s="7"/>
      <c r="Q173" s="7"/>
      <c r="R173" s="7"/>
      <c r="S173" s="7"/>
      <c r="T173" s="7"/>
    </row>
    <row r="174" s="4" customFormat="1" ht="30" customHeight="1" spans="1:20">
      <c r="A174" s="19">
        <v>171</v>
      </c>
      <c r="B174" s="20" t="s">
        <v>2542</v>
      </c>
      <c r="C174" s="20" t="s">
        <v>2557</v>
      </c>
      <c r="D174" s="19" t="s">
        <v>75</v>
      </c>
      <c r="E174" s="19" t="s">
        <v>75</v>
      </c>
      <c r="F174" s="24">
        <v>63</v>
      </c>
      <c r="G174" s="20"/>
      <c r="H174" s="2"/>
      <c r="I174" s="7"/>
      <c r="J174" s="7"/>
      <c r="L174" s="7"/>
      <c r="M174" s="7"/>
      <c r="N174" s="7"/>
      <c r="O174" s="7"/>
      <c r="P174" s="7"/>
      <c r="Q174" s="7"/>
      <c r="R174" s="7"/>
      <c r="S174" s="7"/>
      <c r="T174" s="7"/>
    </row>
    <row r="175" s="4" customFormat="1" ht="30" customHeight="1" spans="1:20">
      <c r="A175" s="19">
        <v>172</v>
      </c>
      <c r="B175" s="20" t="s">
        <v>2544</v>
      </c>
      <c r="C175" s="20" t="s">
        <v>2557</v>
      </c>
      <c r="D175" s="19" t="s">
        <v>75</v>
      </c>
      <c r="E175" s="19" t="s">
        <v>75</v>
      </c>
      <c r="F175" s="24">
        <v>63</v>
      </c>
      <c r="G175" s="20"/>
      <c r="H175" s="2"/>
      <c r="I175" s="7"/>
      <c r="J175" s="7"/>
      <c r="L175" s="7"/>
      <c r="M175" s="7"/>
      <c r="N175" s="7"/>
      <c r="O175" s="7"/>
      <c r="P175" s="7"/>
      <c r="Q175" s="7"/>
      <c r="R175" s="7"/>
      <c r="S175" s="7"/>
      <c r="T175" s="7"/>
    </row>
    <row r="176" s="4" customFormat="1" ht="30" customHeight="1" spans="1:20">
      <c r="A176" s="19">
        <v>173</v>
      </c>
      <c r="B176" s="20" t="s">
        <v>2542</v>
      </c>
      <c r="C176" s="20" t="s">
        <v>2558</v>
      </c>
      <c r="D176" s="19" t="s">
        <v>75</v>
      </c>
      <c r="E176" s="19" t="s">
        <v>75</v>
      </c>
      <c r="F176" s="24">
        <v>63</v>
      </c>
      <c r="G176" s="20"/>
      <c r="H176" s="2"/>
      <c r="I176" s="7"/>
      <c r="J176" s="7"/>
      <c r="L176" s="7"/>
      <c r="M176" s="7"/>
      <c r="N176" s="7"/>
      <c r="O176" s="7"/>
      <c r="P176" s="7"/>
      <c r="Q176" s="7"/>
      <c r="R176" s="7"/>
      <c r="S176" s="7"/>
      <c r="T176" s="7"/>
    </row>
    <row r="177" s="4" customFormat="1" ht="30" customHeight="1" spans="1:20">
      <c r="A177" s="19">
        <v>174</v>
      </c>
      <c r="B177" s="20" t="s">
        <v>2544</v>
      </c>
      <c r="C177" s="20" t="s">
        <v>2558</v>
      </c>
      <c r="D177" s="19" t="s">
        <v>75</v>
      </c>
      <c r="E177" s="19" t="s">
        <v>75</v>
      </c>
      <c r="F177" s="24">
        <v>63</v>
      </c>
      <c r="G177" s="20"/>
      <c r="H177" s="2"/>
      <c r="I177" s="7"/>
      <c r="J177" s="7"/>
      <c r="L177" s="7"/>
      <c r="M177" s="7"/>
      <c r="N177" s="7"/>
      <c r="O177" s="7"/>
      <c r="P177" s="7"/>
      <c r="Q177" s="7"/>
      <c r="R177" s="7"/>
      <c r="S177" s="7"/>
      <c r="T177" s="7"/>
    </row>
    <row r="178" s="4" customFormat="1" ht="30" customHeight="1" spans="1:20">
      <c r="A178" s="19">
        <v>175</v>
      </c>
      <c r="B178" s="20" t="s">
        <v>2542</v>
      </c>
      <c r="C178" s="20" t="s">
        <v>2559</v>
      </c>
      <c r="D178" s="19" t="s">
        <v>75</v>
      </c>
      <c r="E178" s="19" t="s">
        <v>75</v>
      </c>
      <c r="F178" s="24">
        <v>63</v>
      </c>
      <c r="G178" s="20"/>
      <c r="H178" s="2"/>
      <c r="I178" s="7"/>
      <c r="J178" s="7"/>
      <c r="L178" s="7"/>
      <c r="M178" s="7"/>
      <c r="N178" s="7"/>
      <c r="O178" s="7"/>
      <c r="P178" s="7"/>
      <c r="Q178" s="7"/>
      <c r="R178" s="7"/>
      <c r="S178" s="7"/>
      <c r="T178" s="7"/>
    </row>
    <row r="179" s="4" customFormat="1" ht="30" customHeight="1" spans="1:20">
      <c r="A179" s="19">
        <v>176</v>
      </c>
      <c r="B179" s="20" t="s">
        <v>2544</v>
      </c>
      <c r="C179" s="20" t="s">
        <v>2559</v>
      </c>
      <c r="D179" s="19" t="s">
        <v>75</v>
      </c>
      <c r="E179" s="19" t="s">
        <v>75</v>
      </c>
      <c r="F179" s="24">
        <v>63</v>
      </c>
      <c r="G179" s="20"/>
      <c r="H179" s="2"/>
      <c r="I179" s="7"/>
      <c r="J179" s="7"/>
      <c r="L179" s="7"/>
      <c r="M179" s="7"/>
      <c r="N179" s="7"/>
      <c r="O179" s="7"/>
      <c r="P179" s="7"/>
      <c r="Q179" s="7"/>
      <c r="R179" s="7"/>
      <c r="S179" s="7"/>
      <c r="T179" s="7"/>
    </row>
    <row r="180" s="4" customFormat="1" ht="30" customHeight="1" spans="1:20">
      <c r="A180" s="19">
        <v>177</v>
      </c>
      <c r="B180" s="20" t="s">
        <v>2542</v>
      </c>
      <c r="C180" s="20" t="s">
        <v>2560</v>
      </c>
      <c r="D180" s="19" t="s">
        <v>75</v>
      </c>
      <c r="E180" s="19" t="s">
        <v>75</v>
      </c>
      <c r="F180" s="24">
        <v>63</v>
      </c>
      <c r="G180" s="20"/>
      <c r="H180" s="2"/>
      <c r="I180" s="7"/>
      <c r="J180" s="7"/>
      <c r="L180" s="7"/>
      <c r="M180" s="7"/>
      <c r="N180" s="7"/>
      <c r="O180" s="7"/>
      <c r="P180" s="7"/>
      <c r="Q180" s="7"/>
      <c r="R180" s="7"/>
      <c r="S180" s="7"/>
      <c r="T180" s="7"/>
    </row>
    <row r="181" s="4" customFormat="1" ht="30" customHeight="1" spans="1:20">
      <c r="A181" s="19">
        <v>178</v>
      </c>
      <c r="B181" s="20" t="s">
        <v>2544</v>
      </c>
      <c r="C181" s="20" t="s">
        <v>2560</v>
      </c>
      <c r="D181" s="19" t="s">
        <v>75</v>
      </c>
      <c r="E181" s="19" t="s">
        <v>75</v>
      </c>
      <c r="F181" s="24">
        <v>63</v>
      </c>
      <c r="G181" s="20"/>
      <c r="H181" s="2"/>
      <c r="I181" s="7"/>
      <c r="J181" s="7"/>
      <c r="L181" s="7"/>
      <c r="M181" s="7"/>
      <c r="N181" s="7"/>
      <c r="O181" s="7"/>
      <c r="P181" s="7"/>
      <c r="Q181" s="7"/>
      <c r="R181" s="7"/>
      <c r="S181" s="7"/>
      <c r="T181" s="7"/>
    </row>
    <row r="182" s="4" customFormat="1" ht="30" customHeight="1" spans="1:20">
      <c r="A182" s="19">
        <v>179</v>
      </c>
      <c r="B182" s="20" t="s">
        <v>2542</v>
      </c>
      <c r="C182" s="20" t="s">
        <v>2561</v>
      </c>
      <c r="D182" s="19" t="s">
        <v>75</v>
      </c>
      <c r="E182" s="19" t="s">
        <v>75</v>
      </c>
      <c r="F182" s="24">
        <v>95.2</v>
      </c>
      <c r="G182" s="20"/>
      <c r="H182" s="2"/>
      <c r="I182" s="7"/>
      <c r="J182" s="7"/>
      <c r="L182" s="7"/>
      <c r="M182" s="7"/>
      <c r="N182" s="7"/>
      <c r="O182" s="7"/>
      <c r="P182" s="7"/>
      <c r="Q182" s="7"/>
      <c r="R182" s="7"/>
      <c r="S182" s="7"/>
      <c r="T182" s="7"/>
    </row>
    <row r="183" s="4" customFormat="1" ht="30" customHeight="1" spans="1:20">
      <c r="A183" s="19">
        <v>180</v>
      </c>
      <c r="B183" s="20" t="s">
        <v>2544</v>
      </c>
      <c r="C183" s="20" t="s">
        <v>2561</v>
      </c>
      <c r="D183" s="19" t="s">
        <v>75</v>
      </c>
      <c r="E183" s="19" t="s">
        <v>75</v>
      </c>
      <c r="F183" s="24">
        <v>95.2</v>
      </c>
      <c r="G183" s="20"/>
      <c r="H183" s="2"/>
      <c r="I183" s="7"/>
      <c r="J183" s="7"/>
      <c r="L183" s="7"/>
      <c r="M183" s="7"/>
      <c r="N183" s="7"/>
      <c r="O183" s="7"/>
      <c r="P183" s="7"/>
      <c r="Q183" s="7"/>
      <c r="R183" s="7"/>
      <c r="S183" s="7"/>
      <c r="T183" s="7"/>
    </row>
    <row r="184" s="4" customFormat="1" ht="30" customHeight="1" spans="1:20">
      <c r="A184" s="19">
        <v>181</v>
      </c>
      <c r="B184" s="20" t="s">
        <v>2542</v>
      </c>
      <c r="C184" s="20" t="s">
        <v>2562</v>
      </c>
      <c r="D184" s="19" t="s">
        <v>75</v>
      </c>
      <c r="E184" s="19" t="s">
        <v>75</v>
      </c>
      <c r="F184" s="24">
        <v>95.2</v>
      </c>
      <c r="G184" s="20"/>
      <c r="H184" s="2"/>
      <c r="I184" s="7"/>
      <c r="J184" s="7"/>
      <c r="L184" s="7"/>
      <c r="M184" s="7"/>
      <c r="N184" s="7"/>
      <c r="O184" s="7"/>
      <c r="P184" s="7"/>
      <c r="Q184" s="7"/>
      <c r="R184" s="7"/>
      <c r="S184" s="7"/>
      <c r="T184" s="7"/>
    </row>
    <row r="185" s="4" customFormat="1" ht="30" customHeight="1" spans="1:20">
      <c r="A185" s="19">
        <v>182</v>
      </c>
      <c r="B185" s="20" t="s">
        <v>2544</v>
      </c>
      <c r="C185" s="20" t="s">
        <v>2562</v>
      </c>
      <c r="D185" s="19" t="s">
        <v>75</v>
      </c>
      <c r="E185" s="19" t="s">
        <v>75</v>
      </c>
      <c r="F185" s="24">
        <v>95.2</v>
      </c>
      <c r="G185" s="19"/>
      <c r="H185" s="2"/>
      <c r="I185" s="7"/>
      <c r="J185" s="7"/>
      <c r="L185" s="7"/>
      <c r="M185" s="7"/>
      <c r="N185" s="7"/>
      <c r="O185" s="7"/>
      <c r="P185" s="7"/>
      <c r="Q185" s="7"/>
      <c r="R185" s="7"/>
      <c r="S185" s="7"/>
      <c r="T185" s="7"/>
    </row>
    <row r="186" s="4" customFormat="1" ht="30" customHeight="1" spans="1:20">
      <c r="A186" s="19">
        <v>183</v>
      </c>
      <c r="B186" s="20" t="s">
        <v>2542</v>
      </c>
      <c r="C186" s="20" t="s">
        <v>2563</v>
      </c>
      <c r="D186" s="19" t="s">
        <v>75</v>
      </c>
      <c r="E186" s="19" t="s">
        <v>75</v>
      </c>
      <c r="F186" s="24">
        <v>95.2</v>
      </c>
      <c r="G186" s="20"/>
      <c r="H186" s="2"/>
      <c r="I186" s="7"/>
      <c r="J186" s="7"/>
      <c r="L186" s="7"/>
      <c r="M186" s="7"/>
      <c r="N186" s="7"/>
      <c r="O186" s="7"/>
      <c r="P186" s="7"/>
      <c r="Q186" s="7"/>
      <c r="R186" s="7"/>
      <c r="S186" s="7"/>
      <c r="T186" s="7"/>
    </row>
    <row r="187" s="4" customFormat="1" ht="30" customHeight="1" spans="1:20">
      <c r="A187" s="19">
        <v>184</v>
      </c>
      <c r="B187" s="20" t="s">
        <v>2544</v>
      </c>
      <c r="C187" s="20" t="s">
        <v>2563</v>
      </c>
      <c r="D187" s="19" t="s">
        <v>75</v>
      </c>
      <c r="E187" s="19" t="s">
        <v>75</v>
      </c>
      <c r="F187" s="24">
        <v>95.2</v>
      </c>
      <c r="G187" s="20"/>
      <c r="H187" s="2"/>
      <c r="I187" s="7"/>
      <c r="J187" s="7"/>
      <c r="L187" s="7"/>
      <c r="M187" s="7"/>
      <c r="N187" s="7"/>
      <c r="O187" s="7"/>
      <c r="P187" s="7"/>
      <c r="Q187" s="7"/>
      <c r="R187" s="7"/>
      <c r="S187" s="7"/>
      <c r="T187" s="7"/>
    </row>
    <row r="188" s="4" customFormat="1" ht="30" customHeight="1" spans="1:20">
      <c r="A188" s="19">
        <v>185</v>
      </c>
      <c r="B188" s="20" t="s">
        <v>2542</v>
      </c>
      <c r="C188" s="20" t="s">
        <v>2564</v>
      </c>
      <c r="D188" s="19" t="s">
        <v>75</v>
      </c>
      <c r="E188" s="19" t="s">
        <v>75</v>
      </c>
      <c r="F188" s="24">
        <v>163.8</v>
      </c>
      <c r="G188" s="20"/>
      <c r="H188" s="2"/>
      <c r="I188" s="7"/>
      <c r="J188" s="7"/>
      <c r="L188" s="7"/>
      <c r="M188" s="7"/>
      <c r="N188" s="7"/>
      <c r="O188" s="7"/>
      <c r="P188" s="7"/>
      <c r="Q188" s="7"/>
      <c r="R188" s="7"/>
      <c r="S188" s="7"/>
      <c r="T188" s="7"/>
    </row>
    <row r="189" s="4" customFormat="1" ht="30" customHeight="1" spans="1:20">
      <c r="A189" s="19">
        <v>186</v>
      </c>
      <c r="B189" s="20" t="s">
        <v>2544</v>
      </c>
      <c r="C189" s="20" t="s">
        <v>2564</v>
      </c>
      <c r="D189" s="19" t="s">
        <v>75</v>
      </c>
      <c r="E189" s="19" t="s">
        <v>75</v>
      </c>
      <c r="F189" s="24">
        <v>163.8</v>
      </c>
      <c r="G189" s="20"/>
      <c r="H189" s="2"/>
      <c r="I189" s="7"/>
      <c r="J189" s="7"/>
      <c r="L189" s="7"/>
      <c r="M189" s="7"/>
      <c r="N189" s="7"/>
      <c r="O189" s="7"/>
      <c r="P189" s="7"/>
      <c r="Q189" s="7"/>
      <c r="R189" s="7"/>
      <c r="S189" s="7"/>
      <c r="T189" s="7"/>
    </row>
    <row r="190" s="4" customFormat="1" ht="30" customHeight="1" spans="1:20">
      <c r="A190" s="19">
        <v>187</v>
      </c>
      <c r="B190" s="20" t="s">
        <v>2542</v>
      </c>
      <c r="C190" s="20" t="s">
        <v>2565</v>
      </c>
      <c r="D190" s="19" t="s">
        <v>75</v>
      </c>
      <c r="E190" s="19" t="s">
        <v>75</v>
      </c>
      <c r="F190" s="24">
        <v>163.8</v>
      </c>
      <c r="G190" s="20"/>
      <c r="H190" s="2"/>
      <c r="I190" s="7"/>
      <c r="J190" s="7"/>
      <c r="L190" s="7"/>
      <c r="M190" s="7"/>
      <c r="N190" s="7"/>
      <c r="O190" s="7"/>
      <c r="P190" s="7"/>
      <c r="Q190" s="7"/>
      <c r="R190" s="7"/>
      <c r="S190" s="7"/>
      <c r="T190" s="7"/>
    </row>
    <row r="191" s="4" customFormat="1" ht="30" customHeight="1" spans="1:20">
      <c r="A191" s="19">
        <v>188</v>
      </c>
      <c r="B191" s="20" t="s">
        <v>2544</v>
      </c>
      <c r="C191" s="20" t="s">
        <v>2565</v>
      </c>
      <c r="D191" s="19" t="s">
        <v>75</v>
      </c>
      <c r="E191" s="19" t="s">
        <v>75</v>
      </c>
      <c r="F191" s="24">
        <v>163.8</v>
      </c>
      <c r="G191" s="20"/>
      <c r="H191" s="2"/>
      <c r="I191" s="7"/>
      <c r="J191" s="7"/>
      <c r="L191" s="7"/>
      <c r="M191" s="7"/>
      <c r="N191" s="7"/>
      <c r="O191" s="7"/>
      <c r="P191" s="7"/>
      <c r="Q191" s="7"/>
      <c r="R191" s="7"/>
      <c r="S191" s="7"/>
      <c r="T191" s="7"/>
    </row>
    <row r="192" s="4" customFormat="1" ht="30" customHeight="1" spans="1:20">
      <c r="A192" s="19">
        <v>189</v>
      </c>
      <c r="B192" s="20" t="s">
        <v>2542</v>
      </c>
      <c r="C192" s="20" t="s">
        <v>2566</v>
      </c>
      <c r="D192" s="19" t="s">
        <v>75</v>
      </c>
      <c r="E192" s="19" t="s">
        <v>75</v>
      </c>
      <c r="F192" s="24">
        <v>163.8</v>
      </c>
      <c r="G192" s="20"/>
      <c r="H192" s="2"/>
      <c r="I192" s="7"/>
      <c r="J192" s="7"/>
      <c r="L192" s="7"/>
      <c r="M192" s="7"/>
      <c r="N192" s="7"/>
      <c r="O192" s="7"/>
      <c r="P192" s="7"/>
      <c r="Q192" s="7"/>
      <c r="R192" s="7"/>
      <c r="S192" s="7"/>
      <c r="T192" s="7"/>
    </row>
    <row r="193" s="4" customFormat="1" ht="30" customHeight="1" spans="1:20">
      <c r="A193" s="19">
        <v>190</v>
      </c>
      <c r="B193" s="20" t="s">
        <v>2544</v>
      </c>
      <c r="C193" s="20" t="s">
        <v>2566</v>
      </c>
      <c r="D193" s="19" t="s">
        <v>75</v>
      </c>
      <c r="E193" s="19" t="s">
        <v>75</v>
      </c>
      <c r="F193" s="24">
        <v>163.8</v>
      </c>
      <c r="G193" s="20"/>
      <c r="H193" s="2"/>
      <c r="I193" s="7"/>
      <c r="J193" s="7"/>
      <c r="L193" s="7"/>
      <c r="M193" s="7"/>
      <c r="N193" s="7"/>
      <c r="O193" s="7"/>
      <c r="P193" s="7"/>
      <c r="Q193" s="7"/>
      <c r="R193" s="7"/>
      <c r="S193" s="7"/>
      <c r="T193" s="7"/>
    </row>
    <row r="194" s="4" customFormat="1" ht="30" customHeight="1" spans="1:20">
      <c r="A194" s="19">
        <v>191</v>
      </c>
      <c r="B194" s="20" t="s">
        <v>2542</v>
      </c>
      <c r="C194" s="20" t="s">
        <v>2567</v>
      </c>
      <c r="D194" s="19" t="s">
        <v>75</v>
      </c>
      <c r="E194" s="19" t="s">
        <v>75</v>
      </c>
      <c r="F194" s="24">
        <v>168</v>
      </c>
      <c r="G194" s="20"/>
      <c r="H194" s="2"/>
      <c r="I194" s="7"/>
      <c r="J194" s="7"/>
      <c r="L194" s="7"/>
      <c r="M194" s="7"/>
      <c r="N194" s="7"/>
      <c r="O194" s="7"/>
      <c r="P194" s="7"/>
      <c r="Q194" s="7"/>
      <c r="R194" s="7"/>
      <c r="S194" s="7"/>
      <c r="T194" s="7"/>
    </row>
    <row r="195" s="4" customFormat="1" ht="30" customHeight="1" spans="1:20">
      <c r="A195" s="19">
        <v>192</v>
      </c>
      <c r="B195" s="20" t="s">
        <v>2544</v>
      </c>
      <c r="C195" s="20" t="s">
        <v>2567</v>
      </c>
      <c r="D195" s="19" t="s">
        <v>75</v>
      </c>
      <c r="E195" s="19" t="s">
        <v>75</v>
      </c>
      <c r="F195" s="24">
        <v>168</v>
      </c>
      <c r="G195" s="20"/>
      <c r="H195" s="2"/>
      <c r="I195" s="7"/>
      <c r="J195" s="7"/>
      <c r="L195" s="7"/>
      <c r="M195" s="7"/>
      <c r="N195" s="7"/>
      <c r="O195" s="7"/>
      <c r="P195" s="7"/>
      <c r="Q195" s="7"/>
      <c r="R195" s="7"/>
      <c r="S195" s="7"/>
      <c r="T195" s="7"/>
    </row>
    <row r="196" s="4" customFormat="1" ht="30" customHeight="1" spans="1:20">
      <c r="A196" s="19">
        <v>193</v>
      </c>
      <c r="B196" s="20" t="s">
        <v>2542</v>
      </c>
      <c r="C196" s="20" t="s">
        <v>2568</v>
      </c>
      <c r="D196" s="19" t="s">
        <v>75</v>
      </c>
      <c r="E196" s="19" t="s">
        <v>75</v>
      </c>
      <c r="F196" s="24">
        <v>168</v>
      </c>
      <c r="G196" s="20"/>
      <c r="H196" s="2"/>
      <c r="I196" s="7"/>
      <c r="J196" s="7"/>
      <c r="L196" s="7"/>
      <c r="M196" s="7"/>
      <c r="N196" s="7"/>
      <c r="O196" s="7"/>
      <c r="P196" s="7"/>
      <c r="Q196" s="7"/>
      <c r="R196" s="7"/>
      <c r="S196" s="7"/>
      <c r="T196" s="7"/>
    </row>
    <row r="197" s="4" customFormat="1" ht="30" customHeight="1" spans="1:20">
      <c r="A197" s="19">
        <v>194</v>
      </c>
      <c r="B197" s="20" t="s">
        <v>2544</v>
      </c>
      <c r="C197" s="20" t="s">
        <v>2568</v>
      </c>
      <c r="D197" s="19" t="s">
        <v>75</v>
      </c>
      <c r="E197" s="19" t="s">
        <v>75</v>
      </c>
      <c r="F197" s="24">
        <v>168</v>
      </c>
      <c r="G197" s="20"/>
      <c r="H197" s="2"/>
      <c r="I197" s="7"/>
      <c r="J197" s="7"/>
      <c r="L197" s="7"/>
      <c r="M197" s="7"/>
      <c r="N197" s="7"/>
      <c r="O197" s="7"/>
      <c r="P197" s="7"/>
      <c r="Q197" s="7"/>
      <c r="R197" s="7"/>
      <c r="S197" s="7"/>
      <c r="T197" s="7"/>
    </row>
    <row r="198" s="4" customFormat="1" ht="30" customHeight="1" spans="1:20">
      <c r="A198" s="19">
        <v>195</v>
      </c>
      <c r="B198" s="20" t="s">
        <v>2542</v>
      </c>
      <c r="C198" s="20" t="s">
        <v>2569</v>
      </c>
      <c r="D198" s="19" t="s">
        <v>75</v>
      </c>
      <c r="E198" s="19" t="s">
        <v>75</v>
      </c>
      <c r="F198" s="24">
        <v>168</v>
      </c>
      <c r="G198" s="20"/>
      <c r="H198" s="2"/>
      <c r="I198" s="7"/>
      <c r="J198" s="7"/>
      <c r="L198" s="7"/>
      <c r="M198" s="7"/>
      <c r="N198" s="7"/>
      <c r="O198" s="7"/>
      <c r="P198" s="7"/>
      <c r="Q198" s="7"/>
      <c r="R198" s="7"/>
      <c r="S198" s="7"/>
      <c r="T198" s="7"/>
    </row>
    <row r="199" s="4" customFormat="1" ht="30" customHeight="1" spans="1:20">
      <c r="A199" s="19">
        <v>196</v>
      </c>
      <c r="B199" s="20" t="s">
        <v>2544</v>
      </c>
      <c r="C199" s="20" t="s">
        <v>2569</v>
      </c>
      <c r="D199" s="19" t="s">
        <v>75</v>
      </c>
      <c r="E199" s="19" t="s">
        <v>75</v>
      </c>
      <c r="F199" s="24">
        <v>168</v>
      </c>
      <c r="G199" s="20"/>
      <c r="H199" s="2"/>
      <c r="I199" s="7"/>
      <c r="J199" s="7"/>
      <c r="L199" s="7"/>
      <c r="M199" s="7"/>
      <c r="N199" s="7"/>
      <c r="O199" s="7"/>
      <c r="P199" s="7"/>
      <c r="Q199" s="7"/>
      <c r="R199" s="7"/>
      <c r="S199" s="7"/>
      <c r="T199" s="7"/>
    </row>
    <row r="200" s="4" customFormat="1" ht="30" customHeight="1" spans="1:20">
      <c r="A200" s="19">
        <v>197</v>
      </c>
      <c r="B200" s="20" t="s">
        <v>2392</v>
      </c>
      <c r="C200" s="20" t="s">
        <v>2570</v>
      </c>
      <c r="D200" s="20" t="s">
        <v>307</v>
      </c>
      <c r="E200" s="20" t="s">
        <v>307</v>
      </c>
      <c r="F200" s="23">
        <v>33</v>
      </c>
      <c r="G200" s="19"/>
      <c r="H200" s="2"/>
      <c r="I200" s="7"/>
      <c r="J200" s="7"/>
      <c r="L200" s="7"/>
      <c r="M200" s="7"/>
      <c r="N200" s="7"/>
      <c r="O200" s="7"/>
      <c r="P200" s="7"/>
      <c r="Q200" s="7"/>
      <c r="R200" s="7"/>
      <c r="S200" s="7"/>
      <c r="T200" s="7"/>
    </row>
    <row r="201" s="4" customFormat="1" ht="30" customHeight="1" spans="1:20">
      <c r="A201" s="19">
        <v>198</v>
      </c>
      <c r="B201" s="20" t="s">
        <v>2392</v>
      </c>
      <c r="C201" s="20" t="s">
        <v>2571</v>
      </c>
      <c r="D201" s="20" t="s">
        <v>307</v>
      </c>
      <c r="E201" s="20" t="s">
        <v>307</v>
      </c>
      <c r="F201" s="23">
        <v>45</v>
      </c>
      <c r="G201" s="19"/>
      <c r="H201" s="2"/>
      <c r="I201" s="7"/>
      <c r="J201" s="7"/>
      <c r="L201" s="7"/>
      <c r="M201" s="7"/>
      <c r="N201" s="7"/>
      <c r="O201" s="7"/>
      <c r="P201" s="7"/>
      <c r="Q201" s="7"/>
      <c r="R201" s="7"/>
      <c r="S201" s="7"/>
      <c r="T201" s="7"/>
    </row>
    <row r="202" s="4" customFormat="1" ht="130" customHeight="1" spans="1:20">
      <c r="A202" s="19">
        <v>199</v>
      </c>
      <c r="B202" s="20" t="s">
        <v>2392</v>
      </c>
      <c r="C202" s="20" t="s">
        <v>2572</v>
      </c>
      <c r="D202" s="20" t="s">
        <v>307</v>
      </c>
      <c r="E202" s="20" t="s">
        <v>307</v>
      </c>
      <c r="F202" s="24">
        <v>50.4</v>
      </c>
      <c r="G202" s="20" t="s">
        <v>2573</v>
      </c>
      <c r="H202" s="2"/>
      <c r="I202" s="7"/>
      <c r="J202" s="7"/>
      <c r="L202" s="7"/>
      <c r="M202" s="7"/>
      <c r="N202" s="7"/>
      <c r="O202" s="7"/>
      <c r="P202" s="7"/>
      <c r="Q202" s="7"/>
      <c r="R202" s="7"/>
      <c r="S202" s="7"/>
      <c r="T202" s="7"/>
    </row>
    <row r="203" s="4" customFormat="1" ht="30" customHeight="1" spans="1:20">
      <c r="A203" s="19">
        <v>200</v>
      </c>
      <c r="B203" s="20" t="s">
        <v>2392</v>
      </c>
      <c r="C203" s="20" t="s">
        <v>2574</v>
      </c>
      <c r="D203" s="20" t="s">
        <v>307</v>
      </c>
      <c r="E203" s="20" t="s">
        <v>307</v>
      </c>
      <c r="F203" s="24">
        <v>51.8</v>
      </c>
      <c r="G203" s="20"/>
      <c r="H203" s="2"/>
      <c r="I203" s="7"/>
      <c r="J203" s="7"/>
      <c r="L203" s="7"/>
      <c r="M203" s="7"/>
      <c r="N203" s="7"/>
      <c r="O203" s="7"/>
      <c r="P203" s="7"/>
      <c r="Q203" s="7"/>
      <c r="R203" s="7"/>
      <c r="S203" s="7"/>
      <c r="T203" s="7"/>
    </row>
    <row r="204" s="4" customFormat="1" ht="30" customHeight="1" spans="1:20">
      <c r="A204" s="19">
        <v>201</v>
      </c>
      <c r="B204" s="20" t="s">
        <v>2392</v>
      </c>
      <c r="C204" s="20" t="s">
        <v>2575</v>
      </c>
      <c r="D204" s="20" t="s">
        <v>307</v>
      </c>
      <c r="E204" s="20" t="s">
        <v>307</v>
      </c>
      <c r="F204" s="24">
        <v>95.2</v>
      </c>
      <c r="G204" s="20"/>
      <c r="H204" s="2"/>
      <c r="I204" s="7"/>
      <c r="J204" s="7"/>
      <c r="L204" s="7"/>
      <c r="M204" s="7"/>
      <c r="N204" s="7"/>
      <c r="O204" s="7"/>
      <c r="P204" s="7"/>
      <c r="Q204" s="7"/>
      <c r="R204" s="7"/>
      <c r="S204" s="7"/>
      <c r="T204" s="7"/>
    </row>
    <row r="205" s="4" customFormat="1" ht="120" customHeight="1" spans="1:20">
      <c r="A205" s="19">
        <v>202</v>
      </c>
      <c r="B205" s="20" t="s">
        <v>2392</v>
      </c>
      <c r="C205" s="20" t="s">
        <v>2576</v>
      </c>
      <c r="D205" s="20" t="s">
        <v>307</v>
      </c>
      <c r="E205" s="20" t="s">
        <v>307</v>
      </c>
      <c r="F205" s="24">
        <v>51.8</v>
      </c>
      <c r="G205" s="20"/>
      <c r="H205" s="2"/>
      <c r="I205" s="7"/>
      <c r="J205" s="7"/>
      <c r="L205" s="7"/>
      <c r="M205" s="7"/>
      <c r="N205" s="7"/>
      <c r="O205" s="7"/>
      <c r="P205" s="7"/>
      <c r="Q205" s="7"/>
      <c r="R205" s="7"/>
      <c r="S205" s="7"/>
      <c r="T205" s="7"/>
    </row>
    <row r="206" s="4" customFormat="1" ht="30" customHeight="1" spans="1:20">
      <c r="A206" s="19">
        <v>203</v>
      </c>
      <c r="B206" s="20" t="s">
        <v>2392</v>
      </c>
      <c r="C206" s="20" t="s">
        <v>2577</v>
      </c>
      <c r="D206" s="20" t="s">
        <v>307</v>
      </c>
      <c r="E206" s="20" t="s">
        <v>307</v>
      </c>
      <c r="F206" s="24">
        <v>96.6</v>
      </c>
      <c r="G206" s="20"/>
      <c r="H206" s="2"/>
      <c r="I206" s="7"/>
      <c r="J206" s="7"/>
      <c r="L206" s="7"/>
      <c r="M206" s="7"/>
      <c r="N206" s="7"/>
      <c r="O206" s="7"/>
      <c r="P206" s="7"/>
      <c r="Q206" s="7"/>
      <c r="R206" s="7"/>
      <c r="S206" s="7"/>
      <c r="T206" s="7"/>
    </row>
    <row r="207" s="5" customFormat="1" ht="30" customHeight="1" spans="1:20">
      <c r="A207" s="19">
        <v>204</v>
      </c>
      <c r="B207" s="29" t="s">
        <v>2392</v>
      </c>
      <c r="C207" s="29" t="s">
        <v>2578</v>
      </c>
      <c r="D207" s="29" t="s">
        <v>307</v>
      </c>
      <c r="E207" s="29" t="s">
        <v>307</v>
      </c>
      <c r="F207" s="24">
        <v>137.2</v>
      </c>
      <c r="G207" s="29"/>
      <c r="H207" s="2"/>
      <c r="I207" s="30"/>
      <c r="J207" s="30"/>
      <c r="L207" s="30"/>
      <c r="M207" s="30"/>
      <c r="N207" s="30"/>
      <c r="O207" s="30"/>
      <c r="P207" s="30"/>
      <c r="Q207" s="30"/>
      <c r="R207" s="30"/>
      <c r="S207" s="30"/>
      <c r="T207" s="30"/>
    </row>
    <row r="208" s="4" customFormat="1" ht="30" customHeight="1" spans="1:20">
      <c r="A208" s="19">
        <v>205</v>
      </c>
      <c r="B208" s="20" t="s">
        <v>2392</v>
      </c>
      <c r="C208" s="20" t="s">
        <v>2579</v>
      </c>
      <c r="D208" s="20" t="s">
        <v>307</v>
      </c>
      <c r="E208" s="20" t="s">
        <v>307</v>
      </c>
      <c r="F208" s="24">
        <v>85.4</v>
      </c>
      <c r="G208" s="20"/>
      <c r="H208" s="2"/>
      <c r="I208" s="7"/>
      <c r="J208" s="7"/>
      <c r="L208" s="7"/>
      <c r="M208" s="7"/>
      <c r="N208" s="7"/>
      <c r="O208" s="7"/>
      <c r="P208" s="7"/>
      <c r="Q208" s="7"/>
      <c r="R208" s="7"/>
      <c r="S208" s="7"/>
      <c r="T208" s="7"/>
    </row>
    <row r="209" s="4" customFormat="1" ht="30" customHeight="1" spans="1:21">
      <c r="A209" s="19">
        <v>206</v>
      </c>
      <c r="B209" s="20" t="s">
        <v>2392</v>
      </c>
      <c r="C209" s="20" t="s">
        <v>2580</v>
      </c>
      <c r="D209" s="20" t="s">
        <v>307</v>
      </c>
      <c r="E209" s="20" t="s">
        <v>307</v>
      </c>
      <c r="F209" s="24">
        <v>85.4</v>
      </c>
      <c r="G209" s="20"/>
      <c r="H209" s="2"/>
      <c r="I209" s="7"/>
      <c r="J209" s="7"/>
      <c r="L209" s="7"/>
      <c r="M209" s="7"/>
      <c r="N209" s="7"/>
      <c r="O209" s="7"/>
      <c r="P209" s="7"/>
      <c r="Q209" s="7"/>
      <c r="R209" s="7"/>
      <c r="S209" s="7"/>
      <c r="T209" s="7"/>
    </row>
    <row r="210" s="4" customFormat="1" ht="30" customHeight="1" spans="1:21">
      <c r="A210" s="19">
        <v>207</v>
      </c>
      <c r="B210" s="20" t="s">
        <v>2581</v>
      </c>
      <c r="C210" s="26" t="s">
        <v>2582</v>
      </c>
      <c r="D210" s="20" t="s">
        <v>307</v>
      </c>
      <c r="E210" s="20" t="s">
        <v>307</v>
      </c>
      <c r="F210" s="23">
        <v>27.7</v>
      </c>
      <c r="G210" s="20"/>
      <c r="H210" s="2"/>
      <c r="I210" s="7"/>
      <c r="J210" s="7"/>
      <c r="L210" s="7"/>
      <c r="M210" s="7"/>
      <c r="N210" s="7"/>
      <c r="O210" s="7"/>
      <c r="P210" s="7"/>
      <c r="Q210" s="7"/>
      <c r="R210" s="7"/>
      <c r="S210" s="7"/>
      <c r="T210" s="7"/>
    </row>
    <row r="211" s="6" customFormat="1" ht="30" customHeight="1" spans="1:21">
      <c r="A211" s="19">
        <v>208</v>
      </c>
      <c r="B211" s="20" t="s">
        <v>2395</v>
      </c>
      <c r="C211" s="20" t="s">
        <v>2396</v>
      </c>
      <c r="D211" s="20" t="s">
        <v>307</v>
      </c>
      <c r="E211" s="20" t="s">
        <v>307</v>
      </c>
      <c r="F211" s="24">
        <v>84</v>
      </c>
      <c r="G211" s="20"/>
      <c r="H211" s="2"/>
      <c r="I211" s="7"/>
      <c r="J211" s="7"/>
      <c r="L211" s="7"/>
      <c r="M211" s="7"/>
      <c r="N211" s="7"/>
      <c r="O211" s="7"/>
      <c r="P211" s="7"/>
      <c r="Q211" s="7"/>
      <c r="R211" s="7"/>
      <c r="S211" s="7"/>
      <c r="T211" s="7"/>
      <c r="U211" s="31"/>
    </row>
    <row r="212" s="4" customFormat="1" ht="30" customHeight="1" spans="1:21">
      <c r="A212" s="19">
        <v>209</v>
      </c>
      <c r="B212" s="20" t="s">
        <v>2392</v>
      </c>
      <c r="C212" s="20" t="s">
        <v>993</v>
      </c>
      <c r="D212" s="20" t="s">
        <v>307</v>
      </c>
      <c r="E212" s="20" t="s">
        <v>307</v>
      </c>
      <c r="F212" s="23">
        <v>12</v>
      </c>
      <c r="G212" s="20"/>
      <c r="H212" s="2"/>
      <c r="I212" s="7"/>
      <c r="J212" s="7"/>
      <c r="L212" s="7"/>
      <c r="M212" s="7"/>
      <c r="N212" s="7"/>
      <c r="O212" s="7"/>
      <c r="P212" s="7"/>
      <c r="Q212" s="7"/>
      <c r="R212" s="7"/>
      <c r="S212" s="7"/>
      <c r="T212" s="7"/>
    </row>
    <row r="213" s="4" customFormat="1" ht="30" customHeight="1" spans="1:21">
      <c r="A213" s="19">
        <v>210</v>
      </c>
      <c r="B213" s="20" t="s">
        <v>2583</v>
      </c>
      <c r="C213" s="26" t="s">
        <v>995</v>
      </c>
      <c r="D213" s="20" t="s">
        <v>90</v>
      </c>
      <c r="E213" s="20" t="s">
        <v>90</v>
      </c>
      <c r="F213" s="23">
        <v>21.3</v>
      </c>
      <c r="G213" s="20"/>
      <c r="H213" s="2"/>
      <c r="I213" s="7"/>
      <c r="J213" s="7"/>
      <c r="L213" s="7"/>
      <c r="M213" s="7"/>
      <c r="N213" s="7"/>
      <c r="O213" s="7"/>
      <c r="P213" s="7"/>
      <c r="Q213" s="7"/>
      <c r="R213" s="7"/>
      <c r="S213" s="7"/>
      <c r="T213" s="7"/>
    </row>
    <row r="214" s="4" customFormat="1" ht="30" customHeight="1" spans="1:21">
      <c r="A214" s="19">
        <v>211</v>
      </c>
      <c r="B214" s="20" t="s">
        <v>2583</v>
      </c>
      <c r="C214" s="26" t="s">
        <v>2584</v>
      </c>
      <c r="D214" s="20" t="s">
        <v>90</v>
      </c>
      <c r="E214" s="20" t="s">
        <v>90</v>
      </c>
      <c r="F214" s="24">
        <v>63</v>
      </c>
      <c r="G214" s="20"/>
      <c r="H214" s="2"/>
      <c r="I214" s="7"/>
      <c r="J214" s="7"/>
      <c r="L214" s="7"/>
      <c r="M214" s="7"/>
      <c r="N214" s="7"/>
      <c r="O214" s="7"/>
      <c r="P214" s="7"/>
      <c r="Q214" s="7"/>
      <c r="R214" s="7"/>
      <c r="S214" s="7"/>
      <c r="T214" s="7"/>
    </row>
    <row r="215" s="4" customFormat="1" ht="30" customHeight="1" spans="1:21">
      <c r="A215" s="19">
        <v>212</v>
      </c>
      <c r="B215" s="20" t="s">
        <v>2585</v>
      </c>
      <c r="C215" s="26" t="s">
        <v>2586</v>
      </c>
      <c r="D215" s="20" t="s">
        <v>90</v>
      </c>
      <c r="E215" s="20" t="s">
        <v>90</v>
      </c>
      <c r="F215" s="23">
        <v>16.1</v>
      </c>
      <c r="G215" s="20"/>
      <c r="H215" s="2"/>
      <c r="I215" s="7"/>
      <c r="J215" s="7"/>
      <c r="L215" s="7"/>
      <c r="M215" s="7"/>
      <c r="N215" s="7"/>
      <c r="O215" s="7"/>
      <c r="P215" s="7"/>
      <c r="Q215" s="7"/>
      <c r="R215" s="7"/>
      <c r="S215" s="7"/>
      <c r="T215" s="7"/>
    </row>
    <row r="216" s="4" customFormat="1" ht="30" customHeight="1" spans="1:21">
      <c r="A216" s="19">
        <v>213</v>
      </c>
      <c r="B216" s="20" t="s">
        <v>2587</v>
      </c>
      <c r="C216" s="26" t="s">
        <v>2588</v>
      </c>
      <c r="D216" s="20" t="s">
        <v>90</v>
      </c>
      <c r="E216" s="20" t="s">
        <v>90</v>
      </c>
      <c r="F216" s="23">
        <v>10.7</v>
      </c>
      <c r="G216" s="20"/>
      <c r="H216" s="2"/>
      <c r="I216" s="7"/>
      <c r="J216" s="7"/>
      <c r="L216" s="7"/>
      <c r="M216" s="7"/>
      <c r="N216" s="7"/>
      <c r="O216" s="7"/>
      <c r="P216" s="7"/>
      <c r="Q216" s="7"/>
      <c r="R216" s="7"/>
      <c r="S216" s="7"/>
      <c r="T216" s="7"/>
    </row>
    <row r="217" s="4" customFormat="1" ht="30" customHeight="1" spans="1:21">
      <c r="A217" s="19">
        <v>214</v>
      </c>
      <c r="B217" s="20" t="s">
        <v>2587</v>
      </c>
      <c r="C217" s="26" t="s">
        <v>2589</v>
      </c>
      <c r="D217" s="20" t="s">
        <v>90</v>
      </c>
      <c r="E217" s="20" t="s">
        <v>90</v>
      </c>
      <c r="F217" s="23">
        <v>7.6</v>
      </c>
      <c r="G217" s="20"/>
      <c r="H217" s="2"/>
      <c r="I217" s="7"/>
      <c r="J217" s="7"/>
      <c r="L217" s="7"/>
      <c r="M217" s="7"/>
      <c r="N217" s="7"/>
      <c r="O217" s="7"/>
      <c r="P217" s="7"/>
      <c r="Q217" s="7"/>
      <c r="R217" s="7"/>
      <c r="S217" s="7"/>
      <c r="T217" s="7"/>
    </row>
    <row r="218" s="4" customFormat="1" ht="30" customHeight="1" spans="1:21">
      <c r="A218" s="19">
        <v>215</v>
      </c>
      <c r="B218" s="19" t="s">
        <v>2590</v>
      </c>
      <c r="C218" s="19" t="s">
        <v>2591</v>
      </c>
      <c r="D218" s="20" t="s">
        <v>2592</v>
      </c>
      <c r="E218" s="20" t="s">
        <v>2592</v>
      </c>
      <c r="F218" s="23">
        <v>59.7</v>
      </c>
      <c r="G218" s="20"/>
      <c r="H218" s="2"/>
      <c r="I218" s="7"/>
      <c r="J218" s="7"/>
      <c r="L218" s="7"/>
      <c r="M218" s="7"/>
      <c r="N218" s="7"/>
      <c r="O218" s="7"/>
      <c r="P218" s="7"/>
      <c r="Q218" s="7"/>
      <c r="R218" s="7"/>
      <c r="S218" s="7"/>
      <c r="T218" s="7"/>
    </row>
    <row r="219" s="4" customFormat="1" ht="30" customHeight="1" spans="1:21">
      <c r="A219" s="19">
        <v>216</v>
      </c>
      <c r="B219" s="20" t="s">
        <v>2593</v>
      </c>
      <c r="C219" s="20" t="s">
        <v>360</v>
      </c>
      <c r="D219" s="20" t="s">
        <v>90</v>
      </c>
      <c r="E219" s="20" t="s">
        <v>90</v>
      </c>
      <c r="F219" s="23">
        <v>9.7</v>
      </c>
      <c r="G219" s="20"/>
      <c r="H219" s="2"/>
      <c r="I219" s="7"/>
      <c r="J219" s="7"/>
      <c r="L219" s="7"/>
      <c r="M219" s="7"/>
      <c r="N219" s="7"/>
      <c r="O219" s="7"/>
      <c r="P219" s="7"/>
      <c r="Q219" s="7"/>
      <c r="R219" s="7"/>
      <c r="S219" s="7"/>
      <c r="T219" s="7"/>
    </row>
    <row r="220" s="4" customFormat="1" ht="30" customHeight="1" spans="1:21">
      <c r="A220" s="19">
        <v>217</v>
      </c>
      <c r="B220" s="20" t="s">
        <v>2594</v>
      </c>
      <c r="C220" s="20" t="s">
        <v>360</v>
      </c>
      <c r="D220" s="20" t="s">
        <v>90</v>
      </c>
      <c r="E220" s="20" t="s">
        <v>90</v>
      </c>
      <c r="F220" s="23">
        <v>3</v>
      </c>
      <c r="G220" s="20"/>
      <c r="H220" s="2"/>
      <c r="I220" s="7"/>
      <c r="J220" s="7"/>
      <c r="L220" s="7"/>
      <c r="M220" s="7"/>
      <c r="N220" s="7"/>
      <c r="O220" s="7"/>
      <c r="P220" s="7"/>
      <c r="Q220" s="7"/>
      <c r="R220" s="7"/>
      <c r="S220" s="7"/>
      <c r="T220" s="7"/>
    </row>
    <row r="221" s="4" customFormat="1" ht="30" customHeight="1" spans="1:21">
      <c r="A221" s="19">
        <v>218</v>
      </c>
      <c r="B221" s="20" t="s">
        <v>2595</v>
      </c>
      <c r="C221" s="20" t="s">
        <v>2596</v>
      </c>
      <c r="D221" s="20" t="s">
        <v>75</v>
      </c>
      <c r="E221" s="20" t="s">
        <v>75</v>
      </c>
      <c r="F221" s="23">
        <v>135</v>
      </c>
      <c r="G221" s="20" t="s">
        <v>2597</v>
      </c>
      <c r="H221" s="2"/>
      <c r="I221" s="7"/>
      <c r="J221" s="7"/>
      <c r="L221" s="7"/>
      <c r="M221" s="7"/>
      <c r="N221" s="7"/>
      <c r="O221" s="7"/>
      <c r="P221" s="7"/>
      <c r="Q221" s="7"/>
      <c r="R221" s="7"/>
      <c r="S221" s="7"/>
      <c r="T221" s="7"/>
    </row>
    <row r="222" s="4" customFormat="1" ht="30" customHeight="1" spans="1:21">
      <c r="A222" s="19">
        <v>219</v>
      </c>
      <c r="B222" s="20" t="s">
        <v>2595</v>
      </c>
      <c r="C222" s="26" t="s">
        <v>2598</v>
      </c>
      <c r="D222" s="20" t="s">
        <v>75</v>
      </c>
      <c r="E222" s="20" t="s">
        <v>75</v>
      </c>
      <c r="F222" s="23">
        <v>196</v>
      </c>
      <c r="G222" s="20" t="s">
        <v>2597</v>
      </c>
      <c r="H222" s="2"/>
      <c r="I222" s="7"/>
      <c r="J222" s="7"/>
      <c r="L222" s="7"/>
      <c r="M222" s="7"/>
      <c r="N222" s="7"/>
      <c r="O222" s="7"/>
      <c r="P222" s="7"/>
      <c r="Q222" s="7"/>
      <c r="R222" s="7"/>
      <c r="S222" s="7"/>
      <c r="T222" s="7"/>
    </row>
    <row r="223" s="4" customFormat="1" ht="30" customHeight="1" spans="1:21">
      <c r="A223" s="19">
        <v>220</v>
      </c>
      <c r="B223" s="20" t="s">
        <v>2595</v>
      </c>
      <c r="C223" s="26" t="s">
        <v>2599</v>
      </c>
      <c r="D223" s="20" t="s">
        <v>75</v>
      </c>
      <c r="E223" s="20" t="s">
        <v>75</v>
      </c>
      <c r="F223" s="23">
        <v>65</v>
      </c>
      <c r="G223" s="20" t="s">
        <v>2597</v>
      </c>
      <c r="H223" s="2"/>
      <c r="I223" s="7"/>
      <c r="J223" s="7"/>
      <c r="L223" s="7"/>
      <c r="M223" s="7"/>
      <c r="N223" s="7"/>
      <c r="O223" s="7"/>
      <c r="P223" s="7"/>
      <c r="Q223" s="7"/>
      <c r="R223" s="7"/>
      <c r="S223" s="7"/>
      <c r="T223" s="7"/>
    </row>
    <row r="224" s="4" customFormat="1" ht="30" customHeight="1" spans="1:21">
      <c r="A224" s="19">
        <v>221</v>
      </c>
      <c r="B224" s="20" t="s">
        <v>2600</v>
      </c>
      <c r="C224" s="20" t="s">
        <v>2601</v>
      </c>
      <c r="D224" s="20" t="s">
        <v>75</v>
      </c>
      <c r="E224" s="20" t="s">
        <v>75</v>
      </c>
      <c r="F224" s="24">
        <v>576.8</v>
      </c>
      <c r="G224" s="20" t="s">
        <v>2597</v>
      </c>
      <c r="H224" s="2"/>
      <c r="I224" s="7"/>
      <c r="J224" s="7"/>
      <c r="L224" s="7"/>
      <c r="M224" s="7"/>
      <c r="N224" s="7"/>
      <c r="O224" s="7"/>
      <c r="P224" s="7"/>
      <c r="Q224" s="7"/>
      <c r="R224" s="7"/>
      <c r="S224" s="7"/>
      <c r="T224" s="7"/>
    </row>
    <row r="225" s="4" customFormat="1" ht="30" customHeight="1" spans="1:20">
      <c r="A225" s="19">
        <v>222</v>
      </c>
      <c r="B225" s="20" t="s">
        <v>2600</v>
      </c>
      <c r="C225" s="26" t="s">
        <v>2602</v>
      </c>
      <c r="D225" s="20" t="s">
        <v>75</v>
      </c>
      <c r="E225" s="20" t="s">
        <v>75</v>
      </c>
      <c r="F225" s="24">
        <v>308</v>
      </c>
      <c r="G225" s="20" t="s">
        <v>2597</v>
      </c>
      <c r="H225" s="2"/>
      <c r="I225" s="7"/>
      <c r="J225" s="7"/>
      <c r="L225" s="7"/>
      <c r="M225" s="7"/>
      <c r="N225" s="7"/>
      <c r="O225" s="7"/>
      <c r="P225" s="7"/>
      <c r="Q225" s="7"/>
      <c r="R225" s="7"/>
      <c r="S225" s="7"/>
      <c r="T225" s="7"/>
    </row>
    <row r="226" s="4" customFormat="1" ht="30" customHeight="1" spans="1:20">
      <c r="A226" s="19">
        <v>223</v>
      </c>
      <c r="B226" s="20" t="s">
        <v>2600</v>
      </c>
      <c r="C226" s="26" t="s">
        <v>2603</v>
      </c>
      <c r="D226" s="20" t="s">
        <v>75</v>
      </c>
      <c r="E226" s="20" t="s">
        <v>75</v>
      </c>
      <c r="F226" s="24">
        <v>508.2</v>
      </c>
      <c r="G226" s="20" t="s">
        <v>2597</v>
      </c>
      <c r="H226" s="2"/>
      <c r="I226" s="7"/>
      <c r="J226" s="7"/>
      <c r="L226" s="7"/>
      <c r="M226" s="7"/>
      <c r="N226" s="7"/>
      <c r="O226" s="7"/>
      <c r="P226" s="7"/>
      <c r="Q226" s="7"/>
      <c r="R226" s="7"/>
      <c r="S226" s="7"/>
      <c r="T226" s="7"/>
    </row>
    <row r="227" s="4" customFormat="1" ht="30" customHeight="1" spans="1:20">
      <c r="A227" s="19">
        <v>224</v>
      </c>
      <c r="B227" s="20" t="s">
        <v>2600</v>
      </c>
      <c r="C227" s="26" t="s">
        <v>2604</v>
      </c>
      <c r="D227" s="20" t="s">
        <v>75</v>
      </c>
      <c r="E227" s="20" t="s">
        <v>75</v>
      </c>
      <c r="F227" s="24">
        <v>308</v>
      </c>
      <c r="G227" s="20" t="s">
        <v>2597</v>
      </c>
      <c r="H227" s="2"/>
      <c r="I227" s="7"/>
      <c r="J227" s="7"/>
      <c r="L227" s="7"/>
      <c r="M227" s="7"/>
      <c r="N227" s="7"/>
      <c r="O227" s="7"/>
      <c r="P227" s="7"/>
      <c r="Q227" s="7"/>
      <c r="R227" s="7"/>
      <c r="S227" s="7"/>
      <c r="T227" s="7"/>
    </row>
    <row r="228" s="4" customFormat="1" ht="30" customHeight="1" spans="1:20">
      <c r="A228" s="19">
        <v>225</v>
      </c>
      <c r="B228" s="20" t="s">
        <v>2600</v>
      </c>
      <c r="C228" s="26" t="s">
        <v>2605</v>
      </c>
      <c r="D228" s="20" t="s">
        <v>75</v>
      </c>
      <c r="E228" s="20" t="s">
        <v>75</v>
      </c>
      <c r="F228" s="24">
        <v>754.6</v>
      </c>
      <c r="G228" s="20" t="s">
        <v>2597</v>
      </c>
      <c r="H228" s="2"/>
      <c r="I228" s="7"/>
      <c r="J228" s="7"/>
      <c r="L228" s="7"/>
      <c r="M228" s="7"/>
      <c r="N228" s="7"/>
      <c r="O228" s="7"/>
      <c r="P228" s="7"/>
      <c r="Q228" s="7"/>
      <c r="R228" s="7"/>
      <c r="S228" s="7"/>
      <c r="T228" s="7"/>
    </row>
    <row r="229" s="4" customFormat="1" ht="30" customHeight="1" spans="1:20">
      <c r="A229" s="19">
        <v>226</v>
      </c>
      <c r="B229" s="20" t="s">
        <v>2600</v>
      </c>
      <c r="C229" s="26" t="s">
        <v>2606</v>
      </c>
      <c r="D229" s="20" t="s">
        <v>75</v>
      </c>
      <c r="E229" s="20" t="s">
        <v>75</v>
      </c>
      <c r="F229" s="24">
        <v>786.8</v>
      </c>
      <c r="G229" s="20" t="s">
        <v>2597</v>
      </c>
      <c r="H229" s="2"/>
      <c r="I229" s="7"/>
      <c r="J229" s="7"/>
      <c r="L229" s="7"/>
      <c r="M229" s="7"/>
      <c r="N229" s="7"/>
      <c r="O229" s="7"/>
      <c r="P229" s="7"/>
      <c r="Q229" s="7"/>
      <c r="R229" s="7"/>
      <c r="S229" s="7"/>
      <c r="T229" s="7"/>
    </row>
    <row r="230" s="4" customFormat="1" ht="30" customHeight="1" spans="1:20">
      <c r="A230" s="19">
        <v>227</v>
      </c>
      <c r="B230" s="20" t="s">
        <v>2600</v>
      </c>
      <c r="C230" s="26" t="s">
        <v>2607</v>
      </c>
      <c r="D230" s="20" t="s">
        <v>75</v>
      </c>
      <c r="E230" s="20" t="s">
        <v>75</v>
      </c>
      <c r="F230" s="24">
        <v>252</v>
      </c>
      <c r="G230" s="20" t="s">
        <v>2597</v>
      </c>
      <c r="H230" s="2"/>
      <c r="I230" s="7"/>
      <c r="J230" s="7"/>
      <c r="L230" s="7"/>
      <c r="M230" s="7"/>
      <c r="N230" s="7"/>
      <c r="O230" s="7"/>
      <c r="P230" s="7"/>
      <c r="Q230" s="7"/>
      <c r="R230" s="7"/>
      <c r="S230" s="7"/>
      <c r="T230" s="7"/>
    </row>
    <row r="231" s="4" customFormat="1" ht="30" customHeight="1" spans="1:20">
      <c r="A231" s="19">
        <v>228</v>
      </c>
      <c r="B231" s="20" t="s">
        <v>2600</v>
      </c>
      <c r="C231" s="26" t="s">
        <v>2608</v>
      </c>
      <c r="D231" s="20" t="s">
        <v>75</v>
      </c>
      <c r="E231" s="20" t="s">
        <v>75</v>
      </c>
      <c r="F231" s="24">
        <v>308</v>
      </c>
      <c r="G231" s="20" t="s">
        <v>2597</v>
      </c>
      <c r="H231" s="2"/>
      <c r="I231" s="7"/>
      <c r="J231" s="7"/>
      <c r="L231" s="7"/>
      <c r="M231" s="7"/>
      <c r="N231" s="7"/>
      <c r="O231" s="7"/>
      <c r="P231" s="7"/>
      <c r="Q231" s="7"/>
      <c r="R231" s="7"/>
      <c r="S231" s="7"/>
      <c r="T231" s="7"/>
    </row>
    <row r="232" s="4" customFormat="1" ht="30" customHeight="1" spans="1:20">
      <c r="A232" s="19">
        <v>229</v>
      </c>
      <c r="B232" s="20" t="s">
        <v>2600</v>
      </c>
      <c r="C232" s="26" t="s">
        <v>2609</v>
      </c>
      <c r="D232" s="20" t="s">
        <v>75</v>
      </c>
      <c r="E232" s="20" t="s">
        <v>75</v>
      </c>
      <c r="F232" s="24">
        <v>786.8</v>
      </c>
      <c r="G232" s="20" t="s">
        <v>2597</v>
      </c>
      <c r="H232" s="2"/>
      <c r="I232" s="7"/>
      <c r="J232" s="7"/>
      <c r="L232" s="7"/>
      <c r="M232" s="7"/>
      <c r="N232" s="7"/>
      <c r="O232" s="7"/>
      <c r="P232" s="7"/>
      <c r="Q232" s="7"/>
      <c r="R232" s="7"/>
      <c r="S232" s="7"/>
      <c r="T232" s="7"/>
    </row>
    <row r="233" s="4" customFormat="1" ht="30" customHeight="1" spans="1:20">
      <c r="A233" s="19">
        <v>230</v>
      </c>
      <c r="B233" s="20" t="s">
        <v>2600</v>
      </c>
      <c r="C233" s="26" t="s">
        <v>2610</v>
      </c>
      <c r="D233" s="20" t="s">
        <v>75</v>
      </c>
      <c r="E233" s="20" t="s">
        <v>75</v>
      </c>
      <c r="F233" s="24">
        <v>308</v>
      </c>
      <c r="G233" s="20" t="s">
        <v>2597</v>
      </c>
      <c r="H233" s="2"/>
      <c r="I233" s="7"/>
      <c r="J233" s="7"/>
      <c r="L233" s="7"/>
      <c r="M233" s="7"/>
      <c r="N233" s="7"/>
      <c r="O233" s="7"/>
      <c r="P233" s="7"/>
      <c r="Q233" s="7"/>
      <c r="R233" s="7"/>
      <c r="S233" s="7"/>
      <c r="T233" s="7"/>
    </row>
    <row r="234" s="4" customFormat="1" ht="30" customHeight="1" spans="1:20">
      <c r="A234" s="19">
        <v>231</v>
      </c>
      <c r="B234" s="20" t="s">
        <v>2600</v>
      </c>
      <c r="C234" s="26" t="s">
        <v>2611</v>
      </c>
      <c r="D234" s="20" t="s">
        <v>75</v>
      </c>
      <c r="E234" s="20" t="s">
        <v>75</v>
      </c>
      <c r="F234" s="24">
        <v>252</v>
      </c>
      <c r="G234" s="20" t="s">
        <v>2597</v>
      </c>
      <c r="H234" s="2"/>
      <c r="I234" s="7"/>
      <c r="J234" s="7"/>
      <c r="L234" s="7"/>
      <c r="M234" s="7"/>
      <c r="N234" s="7"/>
      <c r="O234" s="7"/>
      <c r="P234" s="7"/>
      <c r="Q234" s="7"/>
      <c r="R234" s="7"/>
      <c r="S234" s="7"/>
      <c r="T234" s="7"/>
    </row>
    <row r="235" s="4" customFormat="1" ht="30" customHeight="1" spans="1:20">
      <c r="A235" s="19">
        <v>232</v>
      </c>
      <c r="B235" s="20" t="s">
        <v>2600</v>
      </c>
      <c r="C235" s="26" t="s">
        <v>2612</v>
      </c>
      <c r="D235" s="20" t="s">
        <v>75</v>
      </c>
      <c r="E235" s="20" t="s">
        <v>75</v>
      </c>
      <c r="F235" s="24">
        <v>786.8</v>
      </c>
      <c r="G235" s="20" t="s">
        <v>2597</v>
      </c>
      <c r="H235" s="2"/>
      <c r="I235" s="7"/>
      <c r="J235" s="7"/>
      <c r="L235" s="7"/>
      <c r="M235" s="7"/>
      <c r="N235" s="7"/>
      <c r="O235" s="7"/>
      <c r="P235" s="7"/>
      <c r="Q235" s="7"/>
      <c r="R235" s="7"/>
      <c r="S235" s="7"/>
      <c r="T235" s="7"/>
    </row>
    <row r="236" s="4" customFormat="1" ht="30" customHeight="1" spans="1:20">
      <c r="A236" s="19">
        <v>233</v>
      </c>
      <c r="B236" s="20" t="s">
        <v>2600</v>
      </c>
      <c r="C236" s="26" t="s">
        <v>2613</v>
      </c>
      <c r="D236" s="20" t="s">
        <v>75</v>
      </c>
      <c r="E236" s="20" t="s">
        <v>75</v>
      </c>
      <c r="F236" s="24">
        <v>252</v>
      </c>
      <c r="G236" s="20" t="s">
        <v>2597</v>
      </c>
      <c r="H236" s="2"/>
      <c r="I236" s="7"/>
      <c r="J236" s="7"/>
      <c r="L236" s="7"/>
      <c r="M236" s="7"/>
      <c r="N236" s="7"/>
      <c r="O236" s="7"/>
      <c r="P236" s="7"/>
      <c r="Q236" s="7"/>
      <c r="R236" s="7"/>
      <c r="S236" s="7"/>
      <c r="T236" s="7"/>
    </row>
    <row r="237" s="3" customFormat="1" ht="30" customHeight="1" spans="1:20">
      <c r="A237" s="19">
        <v>234</v>
      </c>
      <c r="B237" s="20" t="s">
        <v>2614</v>
      </c>
      <c r="C237" s="26" t="s">
        <v>2615</v>
      </c>
      <c r="D237" s="20" t="s">
        <v>307</v>
      </c>
      <c r="E237" s="20" t="s">
        <v>307</v>
      </c>
      <c r="F237" s="24">
        <v>1643.6</v>
      </c>
      <c r="G237" s="20" t="s">
        <v>2597</v>
      </c>
      <c r="H237" s="2"/>
      <c r="I237" s="7"/>
      <c r="J237" s="7"/>
      <c r="L237" s="7"/>
      <c r="M237" s="7"/>
      <c r="N237" s="7"/>
      <c r="O237" s="7"/>
      <c r="P237" s="7"/>
      <c r="Q237" s="7"/>
      <c r="R237" s="7"/>
      <c r="S237" s="7"/>
      <c r="T237" s="7"/>
    </row>
    <row r="238" s="3" customFormat="1" ht="30" customHeight="1" spans="1:20">
      <c r="A238" s="19">
        <v>235</v>
      </c>
      <c r="B238" s="20" t="s">
        <v>2614</v>
      </c>
      <c r="C238" s="26" t="s">
        <v>2616</v>
      </c>
      <c r="D238" s="20" t="s">
        <v>307</v>
      </c>
      <c r="E238" s="20" t="s">
        <v>307</v>
      </c>
      <c r="F238" s="24">
        <v>1643.6</v>
      </c>
      <c r="G238" s="20" t="s">
        <v>2597</v>
      </c>
      <c r="H238" s="2"/>
      <c r="I238" s="7"/>
      <c r="J238" s="7"/>
      <c r="L238" s="7"/>
      <c r="M238" s="7"/>
      <c r="N238" s="7"/>
      <c r="O238" s="7"/>
      <c r="P238" s="7"/>
      <c r="Q238" s="7"/>
      <c r="R238" s="7"/>
      <c r="S238" s="7"/>
      <c r="T238" s="7"/>
    </row>
    <row r="239" s="4" customFormat="1" ht="30" customHeight="1" spans="1:20">
      <c r="A239" s="19">
        <v>236</v>
      </c>
      <c r="B239" s="26" t="s">
        <v>2617</v>
      </c>
      <c r="C239" s="26" t="s">
        <v>2618</v>
      </c>
      <c r="D239" s="20" t="s">
        <v>1986</v>
      </c>
      <c r="E239" s="20" t="s">
        <v>1986</v>
      </c>
      <c r="F239" s="24">
        <v>28000</v>
      </c>
      <c r="G239" s="19" t="s">
        <v>2619</v>
      </c>
      <c r="H239" s="2"/>
      <c r="I239" s="7"/>
      <c r="J239" s="7"/>
      <c r="L239" s="7"/>
      <c r="M239" s="7"/>
      <c r="N239" s="7"/>
      <c r="O239" s="7"/>
      <c r="P239" s="7"/>
      <c r="Q239" s="7"/>
      <c r="R239" s="7"/>
      <c r="S239" s="7"/>
      <c r="T239" s="7"/>
    </row>
    <row r="240" s="4" customFormat="1" ht="30" customHeight="1" spans="1:20">
      <c r="A240" s="19">
        <v>237</v>
      </c>
      <c r="B240" s="20" t="s">
        <v>2620</v>
      </c>
      <c r="C240" s="20" t="s">
        <v>2621</v>
      </c>
      <c r="D240" s="20" t="s">
        <v>1986</v>
      </c>
      <c r="E240" s="20" t="s">
        <v>1986</v>
      </c>
      <c r="F240" s="23">
        <v>9015.5</v>
      </c>
      <c r="G240" s="19" t="s">
        <v>2619</v>
      </c>
      <c r="H240" s="2"/>
      <c r="I240" s="7"/>
      <c r="J240" s="7"/>
      <c r="L240" s="7"/>
      <c r="M240" s="7"/>
      <c r="N240" s="7"/>
      <c r="O240" s="7"/>
      <c r="P240" s="7"/>
      <c r="Q240" s="7"/>
      <c r="R240" s="7"/>
      <c r="S240" s="7"/>
      <c r="T240" s="7"/>
    </row>
    <row r="241" s="4" customFormat="1" ht="30" customHeight="1" spans="1:20">
      <c r="A241" s="19">
        <v>238</v>
      </c>
      <c r="B241" s="20" t="s">
        <v>2622</v>
      </c>
      <c r="C241" s="20" t="s">
        <v>2623</v>
      </c>
      <c r="D241" s="20" t="s">
        <v>1986</v>
      </c>
      <c r="E241" s="20" t="s">
        <v>1986</v>
      </c>
      <c r="F241" s="24">
        <v>12320</v>
      </c>
      <c r="G241" s="19" t="s">
        <v>2619</v>
      </c>
      <c r="H241" s="2"/>
      <c r="I241" s="7"/>
      <c r="J241" s="7"/>
      <c r="L241" s="7"/>
      <c r="M241" s="7"/>
      <c r="N241" s="7"/>
      <c r="O241" s="7"/>
      <c r="P241" s="7"/>
      <c r="Q241" s="7"/>
      <c r="R241" s="7"/>
      <c r="S241" s="7"/>
      <c r="T241" s="7"/>
    </row>
    <row r="242" s="4" customFormat="1" ht="30" customHeight="1" spans="1:20">
      <c r="A242" s="19">
        <v>239</v>
      </c>
      <c r="B242" s="20" t="s">
        <v>2624</v>
      </c>
      <c r="C242" s="20" t="s">
        <v>2625</v>
      </c>
      <c r="D242" s="20" t="s">
        <v>1986</v>
      </c>
      <c r="E242" s="20" t="s">
        <v>1986</v>
      </c>
      <c r="F242" s="24">
        <v>6540.8</v>
      </c>
      <c r="G242" s="20" t="s">
        <v>2597</v>
      </c>
      <c r="H242" s="2"/>
      <c r="I242" s="7"/>
      <c r="J242" s="7"/>
      <c r="L242" s="7"/>
      <c r="M242" s="7"/>
      <c r="N242" s="7"/>
      <c r="O242" s="7"/>
      <c r="P242" s="7"/>
      <c r="Q242" s="7"/>
      <c r="R242" s="7"/>
      <c r="S242" s="7"/>
      <c r="T242" s="7"/>
    </row>
    <row r="243" s="4" customFormat="1" ht="30" customHeight="1" spans="1:20">
      <c r="A243" s="19">
        <v>240</v>
      </c>
      <c r="B243" s="20" t="s">
        <v>2624</v>
      </c>
      <c r="C243" s="20" t="s">
        <v>2626</v>
      </c>
      <c r="D243" s="20" t="s">
        <v>1986</v>
      </c>
      <c r="E243" s="20" t="s">
        <v>1986</v>
      </c>
      <c r="F243" s="24">
        <v>11593.4</v>
      </c>
      <c r="G243" s="20" t="s">
        <v>2597</v>
      </c>
      <c r="H243" s="2"/>
      <c r="I243" s="7"/>
      <c r="J243" s="7"/>
      <c r="L243" s="7"/>
      <c r="M243" s="7"/>
      <c r="N243" s="7"/>
      <c r="O243" s="7"/>
      <c r="P243" s="7"/>
      <c r="Q243" s="7"/>
      <c r="R243" s="7"/>
      <c r="S243" s="7"/>
      <c r="T243" s="7"/>
    </row>
    <row r="244" s="4" customFormat="1" ht="30" customHeight="1" spans="1:20">
      <c r="A244" s="19">
        <v>241</v>
      </c>
      <c r="B244" s="20" t="s">
        <v>2624</v>
      </c>
      <c r="C244" s="20" t="s">
        <v>2627</v>
      </c>
      <c r="D244" s="20" t="s">
        <v>1986</v>
      </c>
      <c r="E244" s="20" t="s">
        <v>1986</v>
      </c>
      <c r="F244" s="24">
        <v>4900</v>
      </c>
      <c r="G244" s="20" t="s">
        <v>2597</v>
      </c>
      <c r="H244" s="2"/>
      <c r="I244" s="7"/>
      <c r="J244" s="7"/>
      <c r="L244" s="7"/>
      <c r="M244" s="7"/>
      <c r="N244" s="7"/>
      <c r="O244" s="7"/>
      <c r="P244" s="7"/>
      <c r="Q244" s="7"/>
      <c r="R244" s="7"/>
      <c r="S244" s="7"/>
      <c r="T244" s="7"/>
    </row>
    <row r="245" s="4" customFormat="1" ht="30" customHeight="1" spans="1:20">
      <c r="A245" s="19">
        <v>242</v>
      </c>
      <c r="B245" s="20" t="s">
        <v>2624</v>
      </c>
      <c r="C245" s="26" t="s">
        <v>2628</v>
      </c>
      <c r="D245" s="20" t="s">
        <v>1986</v>
      </c>
      <c r="E245" s="20" t="s">
        <v>1986</v>
      </c>
      <c r="F245" s="24">
        <v>12880</v>
      </c>
      <c r="G245" s="20" t="s">
        <v>2597</v>
      </c>
      <c r="H245" s="2"/>
      <c r="I245" s="7"/>
      <c r="J245" s="7"/>
      <c r="L245" s="7"/>
      <c r="M245" s="7"/>
      <c r="N245" s="7"/>
      <c r="O245" s="7"/>
      <c r="P245" s="7"/>
      <c r="Q245" s="7"/>
      <c r="R245" s="7"/>
      <c r="S245" s="7"/>
      <c r="T245" s="7"/>
    </row>
    <row r="246" s="4" customFormat="1" ht="30" customHeight="1" spans="1:20">
      <c r="A246" s="19">
        <v>243</v>
      </c>
      <c r="B246" s="20" t="s">
        <v>2624</v>
      </c>
      <c r="C246" s="27" t="s">
        <v>2629</v>
      </c>
      <c r="D246" s="20" t="s">
        <v>1986</v>
      </c>
      <c r="E246" s="20" t="s">
        <v>1986</v>
      </c>
      <c r="F246" s="24">
        <v>10553.2</v>
      </c>
      <c r="G246" s="20" t="s">
        <v>2597</v>
      </c>
      <c r="H246" s="2"/>
      <c r="I246" s="7"/>
      <c r="J246" s="7"/>
      <c r="L246" s="7"/>
      <c r="M246" s="7"/>
      <c r="N246" s="7"/>
      <c r="O246" s="7"/>
      <c r="P246" s="7"/>
      <c r="Q246" s="7"/>
      <c r="R246" s="7"/>
      <c r="S246" s="7"/>
      <c r="T246" s="7"/>
    </row>
    <row r="247" s="4" customFormat="1" ht="30" customHeight="1" spans="1:20">
      <c r="A247" s="19">
        <v>244</v>
      </c>
      <c r="B247" s="20" t="s">
        <v>2630</v>
      </c>
      <c r="C247" s="20" t="s">
        <v>2631</v>
      </c>
      <c r="D247" s="20" t="s">
        <v>1986</v>
      </c>
      <c r="E247" s="20" t="s">
        <v>1986</v>
      </c>
      <c r="F247" s="23">
        <v>8640</v>
      </c>
      <c r="G247" s="20" t="s">
        <v>2597</v>
      </c>
      <c r="H247" s="2"/>
      <c r="I247" s="7"/>
      <c r="J247" s="7"/>
      <c r="L247" s="7"/>
      <c r="M247" s="7"/>
      <c r="N247" s="7"/>
      <c r="O247" s="7"/>
      <c r="P247" s="7"/>
      <c r="Q247" s="7"/>
      <c r="R247" s="7"/>
      <c r="S247" s="7"/>
      <c r="T247" s="7"/>
    </row>
    <row r="248" s="4" customFormat="1" ht="30" customHeight="1" spans="1:20">
      <c r="A248" s="19">
        <v>245</v>
      </c>
      <c r="B248" s="20" t="s">
        <v>2632</v>
      </c>
      <c r="C248" s="26"/>
      <c r="D248" s="20" t="s">
        <v>1986</v>
      </c>
      <c r="E248" s="20" t="s">
        <v>1986</v>
      </c>
      <c r="F248" s="23">
        <v>10050</v>
      </c>
      <c r="G248" s="19"/>
      <c r="H248" s="2"/>
      <c r="I248" s="7"/>
      <c r="J248" s="7"/>
      <c r="L248" s="7"/>
      <c r="M248" s="7"/>
      <c r="N248" s="7"/>
      <c r="O248" s="7"/>
      <c r="P248" s="7"/>
      <c r="Q248" s="7"/>
      <c r="R248" s="7"/>
      <c r="S248" s="7"/>
      <c r="T248" s="7"/>
    </row>
    <row r="249" s="4" customFormat="1" ht="30" customHeight="1" spans="1:20">
      <c r="A249" s="19">
        <v>246</v>
      </c>
      <c r="B249" s="20" t="s">
        <v>2633</v>
      </c>
      <c r="C249" s="20" t="s">
        <v>20</v>
      </c>
      <c r="D249" s="19" t="s">
        <v>90</v>
      </c>
      <c r="E249" s="19" t="s">
        <v>90</v>
      </c>
      <c r="F249" s="23">
        <v>1385</v>
      </c>
      <c r="G249" s="19"/>
      <c r="H249" s="2"/>
      <c r="I249" s="7"/>
      <c r="J249" s="7"/>
      <c r="L249" s="7"/>
      <c r="M249" s="7"/>
      <c r="N249" s="7"/>
      <c r="O249" s="7"/>
      <c r="P249" s="7"/>
      <c r="Q249" s="7"/>
      <c r="R249" s="7"/>
      <c r="S249" s="7"/>
      <c r="T249" s="7"/>
    </row>
    <row r="250" s="4" customFormat="1" ht="30" customHeight="1" spans="1:20">
      <c r="A250" s="19">
        <v>247</v>
      </c>
      <c r="B250" s="20" t="s">
        <v>2634</v>
      </c>
      <c r="C250" s="20" t="s">
        <v>2635</v>
      </c>
      <c r="D250" s="20" t="s">
        <v>90</v>
      </c>
      <c r="E250" s="20" t="s">
        <v>90</v>
      </c>
      <c r="F250" s="23">
        <v>2700.8</v>
      </c>
      <c r="G250" s="19"/>
      <c r="H250" s="2"/>
      <c r="I250" s="7"/>
      <c r="J250" s="7"/>
      <c r="L250" s="7"/>
      <c r="M250" s="7"/>
      <c r="N250" s="7"/>
      <c r="O250" s="7"/>
      <c r="P250" s="7"/>
      <c r="Q250" s="7"/>
      <c r="R250" s="7"/>
      <c r="S250" s="7"/>
      <c r="T250" s="7"/>
    </row>
    <row r="251" s="4" customFormat="1" ht="30" customHeight="1" spans="1:20">
      <c r="A251" s="19">
        <v>248</v>
      </c>
      <c r="B251" s="20" t="s">
        <v>2636</v>
      </c>
      <c r="C251" s="20" t="s">
        <v>20</v>
      </c>
      <c r="D251" s="20" t="s">
        <v>90</v>
      </c>
      <c r="E251" s="20" t="s">
        <v>90</v>
      </c>
      <c r="F251" s="23">
        <v>530</v>
      </c>
      <c r="G251" s="19"/>
      <c r="H251" s="2"/>
      <c r="I251" s="7"/>
      <c r="J251" s="7"/>
      <c r="L251" s="7"/>
      <c r="M251" s="7"/>
      <c r="N251" s="7"/>
      <c r="O251" s="7"/>
      <c r="P251" s="7"/>
      <c r="Q251" s="7"/>
      <c r="R251" s="7"/>
      <c r="S251" s="7"/>
      <c r="T251" s="7"/>
    </row>
    <row r="252" s="4" customFormat="1" ht="30" customHeight="1" spans="1:20">
      <c r="A252" s="19">
        <v>249</v>
      </c>
      <c r="B252" s="20" t="s">
        <v>2637</v>
      </c>
      <c r="C252" s="20" t="s">
        <v>20</v>
      </c>
      <c r="D252" s="20" t="s">
        <v>90</v>
      </c>
      <c r="E252" s="20" t="s">
        <v>90</v>
      </c>
      <c r="F252" s="23">
        <v>4900</v>
      </c>
      <c r="G252" s="19"/>
      <c r="H252" s="2"/>
      <c r="I252" s="7"/>
      <c r="J252" s="7"/>
      <c r="L252" s="7"/>
      <c r="M252" s="7"/>
      <c r="N252" s="7"/>
      <c r="O252" s="7"/>
      <c r="P252" s="7"/>
      <c r="Q252" s="7"/>
      <c r="R252" s="7"/>
      <c r="S252" s="7"/>
      <c r="T252" s="7"/>
    </row>
    <row r="253" s="4" customFormat="1" ht="30" customHeight="1" spans="1:20">
      <c r="A253" s="19">
        <v>250</v>
      </c>
      <c r="B253" s="22" t="s">
        <v>2638</v>
      </c>
      <c r="C253" s="26" t="s">
        <v>2639</v>
      </c>
      <c r="D253" s="20" t="s">
        <v>1986</v>
      </c>
      <c r="E253" s="20" t="s">
        <v>1986</v>
      </c>
      <c r="F253" s="23">
        <v>8700</v>
      </c>
      <c r="G253" s="19"/>
      <c r="H253" s="2"/>
      <c r="I253" s="7"/>
      <c r="J253" s="7"/>
      <c r="L253" s="7"/>
      <c r="M253" s="7"/>
      <c r="N253" s="7"/>
      <c r="O253" s="7"/>
      <c r="P253" s="7"/>
      <c r="Q253" s="7"/>
      <c r="R253" s="7"/>
      <c r="S253" s="7"/>
      <c r="T253" s="7"/>
    </row>
    <row r="254" s="4" customFormat="1" ht="30" customHeight="1" spans="1:20">
      <c r="A254" s="19">
        <v>251</v>
      </c>
      <c r="B254" s="19" t="s">
        <v>2640</v>
      </c>
      <c r="C254" s="19" t="s">
        <v>2641</v>
      </c>
      <c r="D254" s="20" t="s">
        <v>1986</v>
      </c>
      <c r="E254" s="20" t="s">
        <v>1986</v>
      </c>
      <c r="F254" s="23">
        <v>10574</v>
      </c>
      <c r="G254" s="19"/>
      <c r="H254" s="2"/>
      <c r="I254" s="7"/>
      <c r="J254" s="7"/>
      <c r="L254" s="7"/>
      <c r="M254" s="7"/>
      <c r="N254" s="7"/>
      <c r="O254" s="7"/>
      <c r="P254" s="7"/>
      <c r="Q254" s="7"/>
      <c r="R254" s="7"/>
      <c r="S254" s="7"/>
      <c r="T254" s="7"/>
    </row>
    <row r="255" s="4" customFormat="1" ht="30" customHeight="1" spans="1:20">
      <c r="A255" s="19">
        <v>252</v>
      </c>
      <c r="B255" s="22" t="s">
        <v>2642</v>
      </c>
      <c r="C255" s="26" t="s">
        <v>2643</v>
      </c>
      <c r="D255" s="20" t="s">
        <v>1986</v>
      </c>
      <c r="E255" s="20" t="s">
        <v>1986</v>
      </c>
      <c r="F255" s="23">
        <v>8700</v>
      </c>
      <c r="G255" s="19"/>
      <c r="H255" s="2"/>
      <c r="I255" s="7"/>
      <c r="J255" s="7"/>
      <c r="L255" s="7"/>
      <c r="M255" s="7"/>
      <c r="N255" s="7"/>
      <c r="O255" s="7"/>
      <c r="P255" s="7"/>
      <c r="Q255" s="7"/>
      <c r="R255" s="7"/>
      <c r="S255" s="7"/>
      <c r="T255" s="7"/>
    </row>
    <row r="256" s="4" customFormat="1" ht="30" customHeight="1" spans="1:20">
      <c r="A256" s="19">
        <v>253</v>
      </c>
      <c r="B256" s="22" t="s">
        <v>2644</v>
      </c>
      <c r="C256" s="26" t="s">
        <v>2639</v>
      </c>
      <c r="D256" s="20" t="s">
        <v>1986</v>
      </c>
      <c r="E256" s="20" t="s">
        <v>1986</v>
      </c>
      <c r="F256" s="23">
        <v>8700</v>
      </c>
      <c r="G256" s="19"/>
      <c r="H256" s="2"/>
      <c r="I256" s="7"/>
      <c r="J256" s="7"/>
      <c r="L256" s="7"/>
      <c r="M256" s="7"/>
      <c r="N256" s="7"/>
      <c r="O256" s="7"/>
      <c r="P256" s="7"/>
      <c r="Q256" s="7"/>
      <c r="R256" s="7"/>
      <c r="S256" s="7"/>
      <c r="T256" s="7"/>
    </row>
    <row r="257" s="4" customFormat="1" ht="30" customHeight="1" spans="1:20">
      <c r="A257" s="19">
        <v>254</v>
      </c>
      <c r="B257" s="19" t="s">
        <v>2645</v>
      </c>
      <c r="C257" s="19" t="s">
        <v>2641</v>
      </c>
      <c r="D257" s="20" t="s">
        <v>1986</v>
      </c>
      <c r="E257" s="20" t="s">
        <v>1986</v>
      </c>
      <c r="F257" s="23">
        <v>10574</v>
      </c>
      <c r="G257" s="19"/>
      <c r="H257" s="2"/>
      <c r="I257" s="7"/>
      <c r="J257" s="7"/>
      <c r="L257" s="7"/>
      <c r="M257" s="7"/>
      <c r="N257" s="7"/>
      <c r="O257" s="7"/>
      <c r="P257" s="7"/>
      <c r="Q257" s="7"/>
      <c r="R257" s="7"/>
      <c r="S257" s="7"/>
      <c r="T257" s="7"/>
    </row>
    <row r="258" s="4" customFormat="1" ht="30" customHeight="1" spans="1:20">
      <c r="A258" s="19">
        <v>255</v>
      </c>
      <c r="B258" s="20" t="s">
        <v>2646</v>
      </c>
      <c r="C258" s="26" t="s">
        <v>2647</v>
      </c>
      <c r="D258" s="19" t="s">
        <v>2648</v>
      </c>
      <c r="E258" s="19" t="s">
        <v>2648</v>
      </c>
      <c r="F258" s="23">
        <v>32</v>
      </c>
      <c r="G258" s="20"/>
      <c r="H258" s="2"/>
      <c r="I258" s="7"/>
      <c r="J258" s="7"/>
      <c r="L258" s="7"/>
      <c r="M258" s="7"/>
      <c r="N258" s="7"/>
      <c r="O258" s="7"/>
      <c r="P258" s="7"/>
      <c r="Q258" s="7"/>
      <c r="R258" s="7"/>
      <c r="S258" s="7"/>
      <c r="T258" s="7"/>
    </row>
    <row r="259" s="4" customFormat="1" ht="30" customHeight="1" spans="1:20">
      <c r="A259" s="19">
        <v>256</v>
      </c>
      <c r="B259" s="20" t="s">
        <v>2646</v>
      </c>
      <c r="C259" s="26" t="s">
        <v>2649</v>
      </c>
      <c r="D259" s="19" t="s">
        <v>2648</v>
      </c>
      <c r="E259" s="19" t="s">
        <v>2648</v>
      </c>
      <c r="F259" s="23">
        <v>32</v>
      </c>
      <c r="G259" s="20"/>
      <c r="H259" s="2"/>
      <c r="I259" s="7"/>
      <c r="J259" s="7"/>
      <c r="L259" s="7"/>
      <c r="M259" s="7"/>
      <c r="N259" s="7"/>
      <c r="O259" s="7"/>
      <c r="P259" s="7"/>
      <c r="Q259" s="7"/>
      <c r="R259" s="7"/>
      <c r="S259" s="7"/>
      <c r="T259" s="7"/>
    </row>
    <row r="260" s="4" customFormat="1" ht="30" customHeight="1" spans="1:20">
      <c r="A260" s="19">
        <v>257</v>
      </c>
      <c r="B260" s="20" t="s">
        <v>2650</v>
      </c>
      <c r="C260" s="27" t="s">
        <v>2651</v>
      </c>
      <c r="D260" s="20" t="s">
        <v>90</v>
      </c>
      <c r="E260" s="20" t="s">
        <v>90</v>
      </c>
      <c r="F260" s="24">
        <v>0.28</v>
      </c>
      <c r="G260" s="19"/>
      <c r="H260" s="2"/>
      <c r="I260" s="7"/>
      <c r="J260" s="7"/>
      <c r="L260" s="7"/>
      <c r="M260" s="7"/>
      <c r="N260" s="7"/>
      <c r="O260" s="7"/>
      <c r="P260" s="7"/>
      <c r="Q260" s="7"/>
      <c r="R260" s="7"/>
      <c r="S260" s="7"/>
      <c r="T260" s="7"/>
    </row>
    <row r="261" s="4" customFormat="1" ht="30" customHeight="1" spans="1:20">
      <c r="A261" s="19">
        <v>258</v>
      </c>
      <c r="B261" s="20" t="s">
        <v>2652</v>
      </c>
      <c r="C261" s="20" t="s">
        <v>2653</v>
      </c>
      <c r="D261" s="20" t="s">
        <v>75</v>
      </c>
      <c r="E261" s="20" t="s">
        <v>75</v>
      </c>
      <c r="F261" s="23">
        <v>4125.9</v>
      </c>
      <c r="G261" s="20" t="s">
        <v>2654</v>
      </c>
      <c r="H261" s="2"/>
      <c r="I261" s="7"/>
      <c r="J261" s="7"/>
      <c r="L261" s="7"/>
      <c r="M261" s="7"/>
      <c r="N261" s="7"/>
      <c r="O261" s="7"/>
      <c r="P261" s="7"/>
      <c r="Q261" s="7"/>
      <c r="R261" s="7"/>
      <c r="S261" s="7"/>
      <c r="T261" s="7"/>
    </row>
    <row r="262" s="4" customFormat="1" ht="30" customHeight="1" spans="1:20">
      <c r="A262" s="19">
        <v>259</v>
      </c>
      <c r="B262" s="20" t="s">
        <v>2652</v>
      </c>
      <c r="C262" s="20" t="s">
        <v>2655</v>
      </c>
      <c r="D262" s="20" t="s">
        <v>75</v>
      </c>
      <c r="E262" s="20" t="s">
        <v>75</v>
      </c>
      <c r="F262" s="23">
        <v>836.3</v>
      </c>
      <c r="G262" s="20" t="s">
        <v>2654</v>
      </c>
      <c r="H262" s="2"/>
      <c r="I262" s="7"/>
      <c r="J262" s="7"/>
      <c r="L262" s="7"/>
      <c r="M262" s="7"/>
      <c r="N262" s="7"/>
      <c r="O262" s="7"/>
      <c r="P262" s="7"/>
      <c r="Q262" s="7"/>
      <c r="R262" s="7"/>
      <c r="S262" s="7"/>
      <c r="T262" s="7"/>
    </row>
    <row r="263" s="4" customFormat="1" ht="30" customHeight="1" spans="1:20">
      <c r="A263" s="19">
        <v>260</v>
      </c>
      <c r="B263" s="20" t="s">
        <v>2656</v>
      </c>
      <c r="C263" s="20" t="s">
        <v>2657</v>
      </c>
      <c r="D263" s="20" t="s">
        <v>2363</v>
      </c>
      <c r="E263" s="20" t="s">
        <v>2363</v>
      </c>
      <c r="F263" s="23">
        <v>435.2</v>
      </c>
      <c r="G263" s="20"/>
      <c r="H263" s="2"/>
      <c r="I263" s="7"/>
      <c r="J263" s="7"/>
      <c r="L263" s="7"/>
      <c r="M263" s="7"/>
      <c r="N263" s="7"/>
      <c r="O263" s="7"/>
      <c r="P263" s="7"/>
      <c r="Q263" s="7"/>
      <c r="R263" s="7"/>
      <c r="S263" s="7"/>
      <c r="T263" s="7"/>
    </row>
    <row r="264" s="4" customFormat="1" ht="30" customHeight="1" spans="1:20">
      <c r="A264" s="19">
        <v>261</v>
      </c>
      <c r="B264" s="20" t="s">
        <v>2658</v>
      </c>
      <c r="C264" s="20" t="s">
        <v>2659</v>
      </c>
      <c r="D264" s="20" t="s">
        <v>90</v>
      </c>
      <c r="E264" s="20" t="s">
        <v>90</v>
      </c>
      <c r="F264" s="23">
        <v>7270.4</v>
      </c>
      <c r="G264" s="19"/>
      <c r="H264" s="2"/>
      <c r="I264" s="7"/>
      <c r="J264" s="7"/>
      <c r="L264" s="7"/>
      <c r="M264" s="7"/>
      <c r="N264" s="7"/>
      <c r="O264" s="7"/>
      <c r="P264" s="7"/>
      <c r="Q264" s="7"/>
      <c r="R264" s="7"/>
      <c r="S264" s="7"/>
      <c r="T264" s="7"/>
    </row>
    <row r="265" s="4" customFormat="1" ht="57" customHeight="1" spans="1:20">
      <c r="A265" s="19">
        <v>262</v>
      </c>
      <c r="B265" s="20" t="s">
        <v>2660</v>
      </c>
      <c r="C265" s="20" t="s">
        <v>2661</v>
      </c>
      <c r="D265" s="20" t="s">
        <v>90</v>
      </c>
      <c r="E265" s="20" t="s">
        <v>90</v>
      </c>
      <c r="F265" s="23">
        <v>850</v>
      </c>
      <c r="G265" s="19"/>
      <c r="H265" s="2"/>
      <c r="I265" s="7"/>
      <c r="J265" s="7"/>
      <c r="L265" s="7"/>
      <c r="M265" s="7"/>
      <c r="N265" s="7"/>
      <c r="O265" s="7"/>
      <c r="P265" s="7"/>
      <c r="Q265" s="7"/>
      <c r="R265" s="7"/>
      <c r="S265" s="7"/>
      <c r="T265" s="7"/>
    </row>
    <row r="266" s="4" customFormat="1" ht="53" customHeight="1" spans="1:20">
      <c r="A266" s="19">
        <v>263</v>
      </c>
      <c r="B266" s="20" t="s">
        <v>2662</v>
      </c>
      <c r="C266" s="19" t="s">
        <v>2663</v>
      </c>
      <c r="D266" s="20" t="s">
        <v>2429</v>
      </c>
      <c r="E266" s="20" t="s">
        <v>2429</v>
      </c>
      <c r="F266" s="23">
        <v>1100</v>
      </c>
      <c r="G266" s="19"/>
      <c r="H266" s="2"/>
      <c r="I266" s="7"/>
      <c r="J266" s="7"/>
      <c r="L266" s="7"/>
      <c r="M266" s="7"/>
      <c r="N266" s="7"/>
      <c r="O266" s="7"/>
      <c r="P266" s="7"/>
      <c r="Q266" s="7"/>
      <c r="R266" s="7"/>
      <c r="S266" s="7"/>
      <c r="T266" s="7"/>
    </row>
    <row r="267" s="4" customFormat="1" ht="30" customHeight="1" spans="1:20">
      <c r="A267" s="19">
        <v>264</v>
      </c>
      <c r="B267" s="20" t="s">
        <v>2664</v>
      </c>
      <c r="C267" s="20" t="s">
        <v>2665</v>
      </c>
      <c r="D267" s="20" t="s">
        <v>90</v>
      </c>
      <c r="E267" s="20" t="s">
        <v>90</v>
      </c>
      <c r="F267" s="23">
        <v>800</v>
      </c>
      <c r="G267" s="19"/>
      <c r="H267" s="2"/>
      <c r="I267" s="7"/>
      <c r="J267" s="7"/>
      <c r="L267" s="7"/>
      <c r="M267" s="7"/>
      <c r="N267" s="7"/>
      <c r="O267" s="7"/>
      <c r="P267" s="7"/>
      <c r="Q267" s="7"/>
      <c r="R267" s="7"/>
      <c r="S267" s="7"/>
      <c r="T267" s="7"/>
    </row>
    <row r="268" s="4" customFormat="1" ht="30" customHeight="1" spans="1:20">
      <c r="A268" s="19">
        <v>265</v>
      </c>
      <c r="B268" s="20" t="s">
        <v>2666</v>
      </c>
      <c r="C268" s="20" t="s">
        <v>2667</v>
      </c>
      <c r="D268" s="20" t="s">
        <v>2429</v>
      </c>
      <c r="E268" s="20" t="s">
        <v>2429</v>
      </c>
      <c r="F268" s="23">
        <v>830</v>
      </c>
      <c r="G268" s="20"/>
      <c r="H268" s="2"/>
      <c r="I268" s="7"/>
      <c r="J268" s="7"/>
      <c r="L268" s="7"/>
      <c r="M268" s="7"/>
      <c r="N268" s="7"/>
      <c r="O268" s="7"/>
      <c r="P268" s="7"/>
      <c r="Q268" s="7"/>
      <c r="R268" s="7"/>
      <c r="S268" s="7"/>
      <c r="T268" s="7"/>
    </row>
    <row r="269" s="4" customFormat="1" ht="30" customHeight="1" spans="1:20">
      <c r="A269" s="19">
        <v>266</v>
      </c>
      <c r="B269" s="20" t="s">
        <v>2668</v>
      </c>
      <c r="C269" s="20" t="s">
        <v>2667</v>
      </c>
      <c r="D269" s="20" t="s">
        <v>90</v>
      </c>
      <c r="E269" s="20" t="s">
        <v>90</v>
      </c>
      <c r="F269" s="23">
        <v>930</v>
      </c>
      <c r="G269" s="20"/>
      <c r="H269" s="2"/>
      <c r="I269" s="7"/>
      <c r="J269" s="7"/>
      <c r="L269" s="7"/>
      <c r="M269" s="7"/>
      <c r="N269" s="7"/>
      <c r="O269" s="7"/>
      <c r="P269" s="7"/>
      <c r="Q269" s="7"/>
      <c r="R269" s="7"/>
      <c r="S269" s="7"/>
      <c r="T269" s="7"/>
    </row>
    <row r="270" s="4" customFormat="1" ht="30" customHeight="1" spans="1:20">
      <c r="A270" s="19">
        <v>267</v>
      </c>
      <c r="B270" s="20" t="s">
        <v>2669</v>
      </c>
      <c r="C270" s="20" t="s">
        <v>2670</v>
      </c>
      <c r="D270" s="20" t="s">
        <v>90</v>
      </c>
      <c r="E270" s="20" t="s">
        <v>90</v>
      </c>
      <c r="F270" s="23">
        <v>1100</v>
      </c>
      <c r="G270" s="20"/>
      <c r="H270" s="2"/>
      <c r="I270" s="7"/>
      <c r="J270" s="7"/>
      <c r="L270" s="7"/>
      <c r="M270" s="7"/>
      <c r="N270" s="7"/>
      <c r="O270" s="7"/>
      <c r="P270" s="7"/>
      <c r="Q270" s="7"/>
      <c r="R270" s="7"/>
      <c r="S270" s="7"/>
      <c r="T270" s="7"/>
    </row>
    <row r="271" s="4" customFormat="1" ht="30" customHeight="1" spans="1:20">
      <c r="A271" s="19">
        <v>268</v>
      </c>
      <c r="B271" s="20" t="s">
        <v>2671</v>
      </c>
      <c r="C271" s="20">
        <v>1323760</v>
      </c>
      <c r="D271" s="20" t="s">
        <v>21</v>
      </c>
      <c r="E271" s="20" t="s">
        <v>21</v>
      </c>
      <c r="F271" s="23">
        <v>810</v>
      </c>
      <c r="G271" s="20" t="s">
        <v>2672</v>
      </c>
      <c r="H271" s="2"/>
      <c r="I271" s="7"/>
      <c r="J271" s="7"/>
      <c r="L271" s="7"/>
      <c r="M271" s="7"/>
      <c r="N271" s="7"/>
      <c r="O271" s="7"/>
      <c r="P271" s="7"/>
      <c r="Q271" s="7"/>
      <c r="R271" s="7"/>
      <c r="S271" s="7"/>
      <c r="T271" s="7"/>
    </row>
    <row r="272" s="4" customFormat="1" ht="30" customHeight="1" spans="1:20">
      <c r="A272" s="19">
        <v>269</v>
      </c>
      <c r="B272" s="20" t="s">
        <v>2673</v>
      </c>
      <c r="C272" s="20" t="s">
        <v>2674</v>
      </c>
      <c r="D272" s="20" t="s">
        <v>90</v>
      </c>
      <c r="E272" s="20" t="s">
        <v>90</v>
      </c>
      <c r="F272" s="23">
        <v>120</v>
      </c>
      <c r="G272" s="20" t="s">
        <v>2675</v>
      </c>
      <c r="H272" s="2"/>
      <c r="I272" s="7"/>
      <c r="J272" s="7"/>
      <c r="L272" s="7"/>
      <c r="M272" s="7"/>
      <c r="N272" s="7"/>
      <c r="O272" s="7"/>
      <c r="P272" s="7"/>
      <c r="Q272" s="7"/>
      <c r="R272" s="7"/>
      <c r="S272" s="7"/>
      <c r="T272" s="7"/>
    </row>
    <row r="273" s="4" customFormat="1" ht="30" customHeight="1" spans="1:20">
      <c r="A273" s="19">
        <v>270</v>
      </c>
      <c r="B273" s="20" t="s">
        <v>2676</v>
      </c>
      <c r="C273" s="20" t="s">
        <v>2677</v>
      </c>
      <c r="D273" s="20" t="s">
        <v>90</v>
      </c>
      <c r="E273" s="20" t="s">
        <v>90</v>
      </c>
      <c r="F273" s="23">
        <v>85</v>
      </c>
      <c r="G273" s="20" t="s">
        <v>2675</v>
      </c>
      <c r="H273" s="2"/>
      <c r="I273" s="7"/>
      <c r="J273" s="7"/>
      <c r="L273" s="7"/>
      <c r="M273" s="7"/>
      <c r="N273" s="7"/>
      <c r="O273" s="7"/>
      <c r="P273" s="7"/>
      <c r="Q273" s="7"/>
      <c r="R273" s="7"/>
      <c r="S273" s="7"/>
      <c r="T273" s="7"/>
    </row>
    <row r="274" s="4" customFormat="1" ht="30" customHeight="1" spans="1:20">
      <c r="A274" s="19">
        <v>271</v>
      </c>
      <c r="B274" s="20" t="s">
        <v>2678</v>
      </c>
      <c r="C274" s="20" t="s">
        <v>2679</v>
      </c>
      <c r="D274" s="20" t="s">
        <v>90</v>
      </c>
      <c r="E274" s="20" t="s">
        <v>90</v>
      </c>
      <c r="F274" s="24">
        <v>5740</v>
      </c>
      <c r="G274" s="20" t="s">
        <v>2675</v>
      </c>
      <c r="H274" s="2"/>
      <c r="I274" s="7"/>
      <c r="J274" s="7"/>
      <c r="L274" s="7"/>
      <c r="M274" s="7"/>
      <c r="N274" s="7"/>
      <c r="O274" s="7"/>
      <c r="P274" s="7"/>
      <c r="Q274" s="7"/>
      <c r="R274" s="7"/>
      <c r="S274" s="7"/>
      <c r="T274" s="7"/>
    </row>
    <row r="275" s="4" customFormat="1" ht="30" customHeight="1" spans="1:20">
      <c r="A275" s="19">
        <v>272</v>
      </c>
      <c r="B275" s="20" t="s">
        <v>2680</v>
      </c>
      <c r="C275" s="20" t="s">
        <v>2681</v>
      </c>
      <c r="D275" s="20" t="s">
        <v>90</v>
      </c>
      <c r="E275" s="20" t="s">
        <v>90</v>
      </c>
      <c r="F275" s="24">
        <v>2520</v>
      </c>
      <c r="G275" s="20" t="s">
        <v>2675</v>
      </c>
      <c r="H275" s="2"/>
      <c r="I275" s="7"/>
      <c r="J275" s="7"/>
      <c r="L275" s="7"/>
      <c r="M275" s="7"/>
      <c r="N275" s="7"/>
      <c r="O275" s="7"/>
      <c r="P275" s="7"/>
      <c r="Q275" s="7"/>
      <c r="R275" s="7"/>
      <c r="S275" s="7"/>
      <c r="T275" s="7"/>
    </row>
    <row r="276" s="4" customFormat="1" ht="30" customHeight="1" spans="1:20">
      <c r="A276" s="19">
        <v>273</v>
      </c>
      <c r="B276" s="20" t="s">
        <v>2682</v>
      </c>
      <c r="C276" s="20" t="s">
        <v>2683</v>
      </c>
      <c r="D276" s="20" t="s">
        <v>90</v>
      </c>
      <c r="E276" s="20" t="s">
        <v>90</v>
      </c>
      <c r="F276" s="23">
        <v>68</v>
      </c>
      <c r="G276" s="20" t="s">
        <v>2675</v>
      </c>
      <c r="H276" s="2"/>
      <c r="I276" s="7"/>
      <c r="J276" s="7"/>
      <c r="L276" s="7"/>
      <c r="M276" s="7"/>
      <c r="N276" s="7"/>
      <c r="O276" s="7"/>
      <c r="P276" s="7"/>
      <c r="Q276" s="7"/>
      <c r="R276" s="7"/>
      <c r="S276" s="7"/>
      <c r="T276" s="7"/>
    </row>
    <row r="277" s="4" customFormat="1" ht="30" customHeight="1" spans="1:20">
      <c r="A277" s="19">
        <v>274</v>
      </c>
      <c r="B277" s="20" t="s">
        <v>2684</v>
      </c>
      <c r="C277" s="20" t="s">
        <v>2685</v>
      </c>
      <c r="D277" s="20" t="s">
        <v>90</v>
      </c>
      <c r="E277" s="20" t="s">
        <v>90</v>
      </c>
      <c r="F277" s="23">
        <v>120</v>
      </c>
      <c r="G277" s="20" t="s">
        <v>2675</v>
      </c>
      <c r="H277" s="2"/>
      <c r="I277" s="7"/>
      <c r="J277" s="7"/>
      <c r="L277" s="7"/>
      <c r="M277" s="7"/>
      <c r="N277" s="7"/>
      <c r="O277" s="7"/>
      <c r="P277" s="7"/>
      <c r="Q277" s="7"/>
      <c r="R277" s="7"/>
      <c r="S277" s="7"/>
      <c r="T277" s="7"/>
    </row>
    <row r="278" s="4" customFormat="1" ht="30" customHeight="1" spans="1:20">
      <c r="A278" s="19">
        <v>275</v>
      </c>
      <c r="B278" s="20" t="s">
        <v>2686</v>
      </c>
      <c r="C278" s="20" t="s">
        <v>2687</v>
      </c>
      <c r="D278" s="20" t="s">
        <v>21</v>
      </c>
      <c r="E278" s="20" t="s">
        <v>21</v>
      </c>
      <c r="F278" s="23">
        <v>810</v>
      </c>
      <c r="G278" s="20" t="s">
        <v>2675</v>
      </c>
      <c r="H278" s="2"/>
      <c r="I278" s="7"/>
      <c r="J278" s="7"/>
      <c r="L278" s="7"/>
      <c r="M278" s="7"/>
      <c r="N278" s="7"/>
      <c r="O278" s="7"/>
      <c r="P278" s="7"/>
      <c r="Q278" s="7"/>
      <c r="R278" s="7"/>
      <c r="S278" s="7"/>
      <c r="T278" s="7"/>
    </row>
    <row r="279" s="4" customFormat="1" ht="30" customHeight="1" spans="1:20">
      <c r="A279" s="19">
        <v>276</v>
      </c>
      <c r="B279" s="20" t="s">
        <v>2688</v>
      </c>
      <c r="C279" s="20" t="s">
        <v>2689</v>
      </c>
      <c r="D279" s="19" t="s">
        <v>2690</v>
      </c>
      <c r="E279" s="19" t="s">
        <v>2690</v>
      </c>
      <c r="F279" s="23">
        <v>9555.7</v>
      </c>
      <c r="G279" s="6"/>
      <c r="H279" s="2"/>
      <c r="I279" s="7"/>
      <c r="J279" s="7"/>
      <c r="L279" s="7"/>
      <c r="M279" s="7"/>
      <c r="N279" s="7"/>
      <c r="O279" s="7"/>
      <c r="P279" s="7"/>
      <c r="Q279" s="7"/>
      <c r="R279" s="7"/>
      <c r="S279" s="7"/>
      <c r="T279" s="7"/>
    </row>
    <row r="280" s="4" customFormat="1" ht="30" customHeight="1" spans="1:20">
      <c r="A280" s="19">
        <v>277</v>
      </c>
      <c r="B280" s="19" t="s">
        <v>2691</v>
      </c>
      <c r="C280" s="20" t="s">
        <v>2692</v>
      </c>
      <c r="D280" s="20" t="s">
        <v>1986</v>
      </c>
      <c r="E280" s="20" t="s">
        <v>1986</v>
      </c>
      <c r="F280" s="23">
        <v>4200</v>
      </c>
      <c r="G280" s="20" t="s">
        <v>2672</v>
      </c>
      <c r="H280" s="2"/>
      <c r="I280" s="7"/>
      <c r="J280" s="7"/>
      <c r="L280" s="7"/>
      <c r="M280" s="7"/>
      <c r="N280" s="7"/>
      <c r="O280" s="7"/>
      <c r="P280" s="7"/>
      <c r="Q280" s="7"/>
      <c r="R280" s="7"/>
      <c r="S280" s="7"/>
      <c r="T280" s="7"/>
    </row>
    <row r="281" s="4" customFormat="1" ht="30" customHeight="1" spans="1:20">
      <c r="A281" s="19">
        <v>278</v>
      </c>
      <c r="B281" s="20" t="s">
        <v>2693</v>
      </c>
      <c r="C281" s="20" t="s">
        <v>2694</v>
      </c>
      <c r="D281" s="20" t="s">
        <v>90</v>
      </c>
      <c r="E281" s="20" t="s">
        <v>90</v>
      </c>
      <c r="F281" s="24">
        <v>770</v>
      </c>
      <c r="G281" s="20" t="s">
        <v>2573</v>
      </c>
      <c r="H281" s="2"/>
      <c r="I281" s="7"/>
      <c r="J281" s="7"/>
      <c r="L281" s="7"/>
      <c r="M281" s="7"/>
      <c r="N281" s="7"/>
      <c r="O281" s="7"/>
      <c r="P281" s="7"/>
      <c r="Q281" s="7"/>
      <c r="R281" s="7"/>
      <c r="S281" s="7"/>
      <c r="T281" s="7"/>
    </row>
    <row r="282" s="4" customFormat="1" ht="30" customHeight="1" spans="1:20">
      <c r="A282" s="19">
        <v>279</v>
      </c>
      <c r="B282" s="20" t="s">
        <v>2695</v>
      </c>
      <c r="C282" s="20" t="s">
        <v>2696</v>
      </c>
      <c r="D282" s="20" t="s">
        <v>90</v>
      </c>
      <c r="E282" s="20" t="s">
        <v>90</v>
      </c>
      <c r="F282" s="24">
        <v>210</v>
      </c>
      <c r="G282" s="20"/>
      <c r="H282" s="2"/>
      <c r="I282" s="7"/>
      <c r="J282" s="7"/>
      <c r="L282" s="7"/>
      <c r="M282" s="7"/>
      <c r="N282" s="7"/>
      <c r="O282" s="7"/>
      <c r="P282" s="7"/>
      <c r="Q282" s="7"/>
      <c r="R282" s="7"/>
      <c r="S282" s="7"/>
      <c r="T282" s="7"/>
    </row>
    <row r="283" s="4" customFormat="1" ht="30" customHeight="1" spans="1:20">
      <c r="A283" s="19">
        <v>280</v>
      </c>
      <c r="B283" s="20" t="s">
        <v>2697</v>
      </c>
      <c r="C283" s="20" t="s">
        <v>20</v>
      </c>
      <c r="D283" s="20" t="s">
        <v>90</v>
      </c>
      <c r="E283" s="20" t="s">
        <v>90</v>
      </c>
      <c r="F283" s="24">
        <v>166.6</v>
      </c>
      <c r="G283" s="20"/>
      <c r="H283" s="2"/>
      <c r="I283" s="7"/>
      <c r="J283" s="7"/>
      <c r="L283" s="7"/>
      <c r="M283" s="7"/>
      <c r="N283" s="7"/>
      <c r="O283" s="7"/>
      <c r="P283" s="7"/>
      <c r="Q283" s="7"/>
      <c r="R283" s="7"/>
      <c r="S283" s="7"/>
      <c r="T283" s="7"/>
    </row>
    <row r="284" s="4" customFormat="1" ht="30" customHeight="1" spans="1:20">
      <c r="A284" s="19">
        <v>281</v>
      </c>
      <c r="B284" s="20" t="s">
        <v>2698</v>
      </c>
      <c r="C284" s="20" t="s">
        <v>2699</v>
      </c>
      <c r="D284" s="20" t="s">
        <v>90</v>
      </c>
      <c r="E284" s="20" t="s">
        <v>90</v>
      </c>
      <c r="F284" s="24">
        <v>2100</v>
      </c>
      <c r="G284" s="20" t="s">
        <v>2654</v>
      </c>
      <c r="H284" s="2"/>
      <c r="I284" s="7"/>
      <c r="J284" s="7"/>
      <c r="L284" s="7"/>
      <c r="M284" s="7"/>
      <c r="N284" s="7"/>
      <c r="O284" s="7"/>
      <c r="P284" s="7"/>
      <c r="Q284" s="7"/>
      <c r="R284" s="7"/>
      <c r="S284" s="7"/>
      <c r="T284" s="7"/>
    </row>
    <row r="285" s="4" customFormat="1" ht="30" customHeight="1" spans="1:20">
      <c r="A285" s="19">
        <v>282</v>
      </c>
      <c r="B285" s="20" t="s">
        <v>2700</v>
      </c>
      <c r="C285" s="20" t="s">
        <v>2701</v>
      </c>
      <c r="D285" s="20" t="s">
        <v>75</v>
      </c>
      <c r="E285" s="20" t="s">
        <v>75</v>
      </c>
      <c r="F285" s="23">
        <v>762.8</v>
      </c>
      <c r="G285" s="20" t="s">
        <v>2654</v>
      </c>
      <c r="H285" s="2"/>
      <c r="I285" s="7"/>
      <c r="J285" s="7"/>
      <c r="L285" s="7"/>
      <c r="M285" s="7"/>
      <c r="N285" s="7"/>
      <c r="O285" s="7"/>
      <c r="P285" s="7"/>
      <c r="Q285" s="7"/>
      <c r="R285" s="7"/>
      <c r="S285" s="7"/>
      <c r="T285" s="7"/>
    </row>
    <row r="286" s="4" customFormat="1" ht="30" customHeight="1" spans="1:20">
      <c r="A286" s="19">
        <v>283</v>
      </c>
      <c r="B286" s="20" t="s">
        <v>2700</v>
      </c>
      <c r="C286" s="20" t="s">
        <v>2702</v>
      </c>
      <c r="D286" s="20" t="s">
        <v>75</v>
      </c>
      <c r="E286" s="20" t="s">
        <v>75</v>
      </c>
      <c r="F286" s="23">
        <v>690.2</v>
      </c>
      <c r="G286" s="20" t="s">
        <v>2654</v>
      </c>
      <c r="H286" s="2"/>
      <c r="I286" s="7"/>
      <c r="J286" s="7"/>
      <c r="L286" s="7"/>
      <c r="M286" s="7"/>
      <c r="N286" s="7"/>
      <c r="O286" s="7"/>
      <c r="P286" s="7"/>
      <c r="Q286" s="7"/>
      <c r="R286" s="7"/>
      <c r="S286" s="7"/>
      <c r="T286" s="7"/>
    </row>
    <row r="287" s="4" customFormat="1" ht="30" customHeight="1" spans="1:20">
      <c r="A287" s="19">
        <v>284</v>
      </c>
      <c r="B287" s="20" t="s">
        <v>2700</v>
      </c>
      <c r="C287" s="20" t="s">
        <v>2703</v>
      </c>
      <c r="D287" s="20" t="s">
        <v>75</v>
      </c>
      <c r="E287" s="20" t="s">
        <v>75</v>
      </c>
      <c r="F287" s="23">
        <v>762.8</v>
      </c>
      <c r="G287" s="20" t="s">
        <v>2654</v>
      </c>
      <c r="H287" s="2"/>
      <c r="I287" s="7"/>
      <c r="J287" s="7"/>
      <c r="L287" s="7"/>
      <c r="M287" s="7"/>
      <c r="N287" s="7"/>
      <c r="O287" s="7"/>
      <c r="P287" s="7"/>
      <c r="Q287" s="7"/>
      <c r="R287" s="7"/>
      <c r="S287" s="7"/>
      <c r="T287" s="7"/>
    </row>
    <row r="288" s="4" customFormat="1" ht="30" customHeight="1" spans="1:20">
      <c r="A288" s="19">
        <v>285</v>
      </c>
      <c r="B288" s="20" t="s">
        <v>2700</v>
      </c>
      <c r="C288" s="20" t="s">
        <v>2704</v>
      </c>
      <c r="D288" s="20" t="s">
        <v>75</v>
      </c>
      <c r="E288" s="20" t="s">
        <v>75</v>
      </c>
      <c r="F288" s="23">
        <v>836.3</v>
      </c>
      <c r="G288" s="20" t="s">
        <v>2654</v>
      </c>
      <c r="H288" s="2"/>
      <c r="I288" s="7"/>
      <c r="J288" s="7"/>
      <c r="L288" s="7"/>
      <c r="M288" s="7"/>
      <c r="N288" s="7"/>
      <c r="O288" s="7"/>
      <c r="P288" s="7"/>
      <c r="Q288" s="7"/>
      <c r="R288" s="7"/>
      <c r="S288" s="7"/>
      <c r="T288" s="7"/>
    </row>
    <row r="289" s="4" customFormat="1" ht="30" customHeight="1" spans="1:20">
      <c r="A289" s="19">
        <v>286</v>
      </c>
      <c r="B289" s="20" t="s">
        <v>2700</v>
      </c>
      <c r="C289" s="20" t="s">
        <v>2705</v>
      </c>
      <c r="D289" s="20" t="s">
        <v>75</v>
      </c>
      <c r="E289" s="20" t="s">
        <v>75</v>
      </c>
      <c r="F289" s="23">
        <v>972.8</v>
      </c>
      <c r="G289" s="20" t="s">
        <v>2654</v>
      </c>
      <c r="H289" s="2"/>
      <c r="I289" s="7"/>
      <c r="J289" s="7"/>
      <c r="L289" s="7"/>
      <c r="M289" s="7"/>
      <c r="N289" s="7"/>
      <c r="O289" s="7"/>
      <c r="P289" s="7"/>
      <c r="Q289" s="7"/>
      <c r="R289" s="7"/>
      <c r="S289" s="7"/>
      <c r="T289" s="7"/>
    </row>
    <row r="290" s="4" customFormat="1" ht="30" customHeight="1" spans="1:20">
      <c r="A290" s="19">
        <v>287</v>
      </c>
      <c r="B290" s="20" t="s">
        <v>2706</v>
      </c>
      <c r="C290" s="20" t="s">
        <v>2707</v>
      </c>
      <c r="D290" s="20" t="s">
        <v>90</v>
      </c>
      <c r="E290" s="20" t="s">
        <v>90</v>
      </c>
      <c r="F290" s="23">
        <v>3744</v>
      </c>
      <c r="G290" s="20" t="s">
        <v>2654</v>
      </c>
      <c r="H290" s="2"/>
      <c r="I290" s="7"/>
      <c r="J290" s="7"/>
      <c r="L290" s="7"/>
      <c r="M290" s="7"/>
      <c r="N290" s="7"/>
      <c r="O290" s="7"/>
      <c r="P290" s="7"/>
      <c r="Q290" s="7"/>
      <c r="R290" s="7"/>
      <c r="S290" s="7"/>
      <c r="T290" s="7"/>
    </row>
    <row r="291" s="4" customFormat="1" ht="30" customHeight="1" spans="1:20">
      <c r="A291" s="19">
        <v>288</v>
      </c>
      <c r="B291" s="20" t="s">
        <v>2708</v>
      </c>
      <c r="C291" s="20" t="s">
        <v>2709</v>
      </c>
      <c r="D291" s="20" t="s">
        <v>90</v>
      </c>
      <c r="E291" s="20" t="s">
        <v>90</v>
      </c>
      <c r="F291" s="23">
        <v>482.1</v>
      </c>
      <c r="G291" s="20" t="s">
        <v>2654</v>
      </c>
      <c r="H291" s="2"/>
      <c r="I291" s="7"/>
      <c r="J291" s="7"/>
      <c r="L291" s="7"/>
      <c r="M291" s="7"/>
      <c r="N291" s="7"/>
      <c r="O291" s="7"/>
      <c r="P291" s="7"/>
      <c r="Q291" s="7"/>
      <c r="R291" s="7"/>
      <c r="S291" s="7"/>
      <c r="T291" s="7"/>
    </row>
    <row r="292" s="4" customFormat="1" ht="30" customHeight="1" spans="1:20">
      <c r="A292" s="19">
        <v>289</v>
      </c>
      <c r="B292" s="20" t="s">
        <v>2710</v>
      </c>
      <c r="C292" s="26" t="s">
        <v>2711</v>
      </c>
      <c r="D292" s="20" t="s">
        <v>75</v>
      </c>
      <c r="E292" s="20" t="s">
        <v>75</v>
      </c>
      <c r="F292" s="23">
        <v>53.3</v>
      </c>
      <c r="G292" s="20" t="s">
        <v>2654</v>
      </c>
      <c r="H292" s="2"/>
      <c r="I292" s="7"/>
      <c r="J292" s="7"/>
      <c r="L292" s="7"/>
      <c r="M292" s="7"/>
      <c r="N292" s="7"/>
      <c r="O292" s="7"/>
      <c r="P292" s="7"/>
      <c r="Q292" s="7"/>
      <c r="R292" s="7"/>
      <c r="S292" s="7"/>
      <c r="T292" s="7"/>
    </row>
    <row r="293" s="4" customFormat="1" ht="30" customHeight="1" spans="1:20">
      <c r="A293" s="19">
        <v>290</v>
      </c>
      <c r="B293" s="20" t="s">
        <v>2712</v>
      </c>
      <c r="C293" s="20" t="s">
        <v>2713</v>
      </c>
      <c r="D293" s="20" t="s">
        <v>2485</v>
      </c>
      <c r="E293" s="20" t="s">
        <v>2485</v>
      </c>
      <c r="F293" s="23">
        <v>580</v>
      </c>
      <c r="G293" s="20"/>
      <c r="H293" s="2"/>
      <c r="I293" s="7"/>
      <c r="J293" s="7"/>
      <c r="L293" s="7"/>
      <c r="M293" s="7"/>
      <c r="N293" s="7"/>
      <c r="O293" s="7"/>
      <c r="P293" s="7"/>
      <c r="Q293" s="7"/>
      <c r="R293" s="7"/>
      <c r="S293" s="7"/>
      <c r="T293" s="7"/>
    </row>
    <row r="294" s="4" customFormat="1" ht="30" customHeight="1" spans="1:20">
      <c r="A294" s="19">
        <v>291</v>
      </c>
      <c r="B294" s="20" t="s">
        <v>2712</v>
      </c>
      <c r="C294" s="20" t="s">
        <v>2714</v>
      </c>
      <c r="D294" s="20" t="s">
        <v>2485</v>
      </c>
      <c r="E294" s="20" t="s">
        <v>2485</v>
      </c>
      <c r="F294" s="23">
        <v>865</v>
      </c>
      <c r="G294" s="20"/>
      <c r="H294" s="2"/>
      <c r="I294" s="7"/>
      <c r="J294" s="7"/>
      <c r="L294" s="7"/>
      <c r="M294" s="7"/>
      <c r="N294" s="7"/>
      <c r="O294" s="7"/>
      <c r="P294" s="7"/>
      <c r="Q294" s="7"/>
      <c r="R294" s="7"/>
      <c r="S294" s="7"/>
      <c r="T294" s="7"/>
    </row>
    <row r="295" s="4" customFormat="1" ht="30" customHeight="1" spans="1:20">
      <c r="A295" s="19">
        <v>292</v>
      </c>
      <c r="B295" s="20" t="s">
        <v>2712</v>
      </c>
      <c r="C295" s="20" t="s">
        <v>2715</v>
      </c>
      <c r="D295" s="20" t="s">
        <v>75</v>
      </c>
      <c r="E295" s="20" t="s">
        <v>75</v>
      </c>
      <c r="F295" s="23">
        <v>925</v>
      </c>
      <c r="G295" s="20"/>
      <c r="H295" s="2"/>
      <c r="I295" s="7"/>
      <c r="J295" s="7"/>
      <c r="L295" s="7"/>
      <c r="M295" s="7"/>
      <c r="N295" s="7"/>
      <c r="O295" s="7"/>
      <c r="P295" s="7"/>
      <c r="Q295" s="7"/>
      <c r="R295" s="7"/>
      <c r="S295" s="7"/>
      <c r="T295" s="7"/>
    </row>
    <row r="296" s="4" customFormat="1" ht="30" customHeight="1" spans="1:20">
      <c r="A296" s="19">
        <v>293</v>
      </c>
      <c r="B296" s="20" t="s">
        <v>2716</v>
      </c>
      <c r="C296" s="26" t="s">
        <v>2717</v>
      </c>
      <c r="D296" s="20" t="s">
        <v>75</v>
      </c>
      <c r="E296" s="20" t="s">
        <v>75</v>
      </c>
      <c r="F296" s="23">
        <v>25</v>
      </c>
      <c r="G296" s="20"/>
      <c r="H296" s="2"/>
      <c r="I296" s="7"/>
      <c r="J296" s="7"/>
      <c r="L296" s="7"/>
      <c r="M296" s="7"/>
      <c r="N296" s="7"/>
      <c r="O296" s="7"/>
      <c r="P296" s="7"/>
      <c r="Q296" s="7"/>
      <c r="R296" s="7"/>
      <c r="S296" s="7"/>
      <c r="T296" s="7"/>
    </row>
    <row r="297" s="4" customFormat="1" ht="30" customHeight="1" spans="1:20">
      <c r="A297" s="19">
        <v>294</v>
      </c>
      <c r="B297" s="20" t="s">
        <v>2718</v>
      </c>
      <c r="C297" s="19" t="s">
        <v>2719</v>
      </c>
      <c r="D297" s="19" t="s">
        <v>2720</v>
      </c>
      <c r="E297" s="19" t="s">
        <v>2720</v>
      </c>
      <c r="F297" s="23">
        <v>27.7</v>
      </c>
      <c r="G297" s="20"/>
      <c r="H297" s="2"/>
      <c r="I297" s="7"/>
      <c r="J297" s="7"/>
      <c r="L297" s="7"/>
      <c r="M297" s="7"/>
      <c r="N297" s="7"/>
      <c r="O297" s="7"/>
      <c r="P297" s="7"/>
      <c r="Q297" s="7"/>
      <c r="R297" s="7"/>
      <c r="S297" s="7"/>
      <c r="T297" s="7"/>
    </row>
    <row r="298" s="4" customFormat="1" ht="30" customHeight="1" spans="1:20">
      <c r="A298" s="19">
        <v>295</v>
      </c>
      <c r="B298" s="20" t="s">
        <v>2721</v>
      </c>
      <c r="C298" s="26" t="s">
        <v>2722</v>
      </c>
      <c r="D298" s="19" t="s">
        <v>2720</v>
      </c>
      <c r="E298" s="19" t="s">
        <v>2720</v>
      </c>
      <c r="F298" s="23">
        <v>2</v>
      </c>
      <c r="G298" s="20"/>
      <c r="H298" s="2"/>
      <c r="I298" s="7"/>
      <c r="J298" s="7"/>
      <c r="L298" s="7"/>
      <c r="M298" s="7"/>
      <c r="N298" s="7"/>
      <c r="O298" s="7"/>
      <c r="P298" s="7"/>
      <c r="Q298" s="7"/>
      <c r="R298" s="7"/>
      <c r="S298" s="7"/>
      <c r="T298" s="7"/>
    </row>
    <row r="299" s="4" customFormat="1" ht="30" customHeight="1" spans="1:20">
      <c r="A299" s="19">
        <v>296</v>
      </c>
      <c r="B299" s="20" t="s">
        <v>2723</v>
      </c>
      <c r="C299" s="26" t="s">
        <v>2724</v>
      </c>
      <c r="D299" s="19" t="s">
        <v>2720</v>
      </c>
      <c r="E299" s="19" t="s">
        <v>2720</v>
      </c>
      <c r="F299" s="23">
        <v>2</v>
      </c>
      <c r="G299" s="20"/>
      <c r="H299" s="2"/>
      <c r="I299" s="7"/>
      <c r="J299" s="7"/>
      <c r="L299" s="7"/>
      <c r="M299" s="7"/>
      <c r="N299" s="7"/>
      <c r="O299" s="7"/>
      <c r="P299" s="7"/>
      <c r="Q299" s="7"/>
      <c r="R299" s="7"/>
      <c r="S299" s="7"/>
      <c r="T299" s="7"/>
    </row>
    <row r="300" s="4" customFormat="1" ht="30" customHeight="1" spans="1:20">
      <c r="A300" s="19">
        <v>297</v>
      </c>
      <c r="B300" s="20" t="s">
        <v>2723</v>
      </c>
      <c r="C300" s="26" t="s">
        <v>2725</v>
      </c>
      <c r="D300" s="19" t="s">
        <v>2720</v>
      </c>
      <c r="E300" s="19" t="s">
        <v>2720</v>
      </c>
      <c r="F300" s="23">
        <v>2</v>
      </c>
      <c r="G300" s="20"/>
      <c r="H300" s="2"/>
      <c r="I300" s="7"/>
      <c r="J300" s="7"/>
      <c r="L300" s="7"/>
      <c r="M300" s="7"/>
      <c r="N300" s="7"/>
      <c r="O300" s="7"/>
      <c r="P300" s="7"/>
      <c r="Q300" s="7"/>
      <c r="R300" s="7"/>
      <c r="S300" s="7"/>
      <c r="T300" s="7"/>
    </row>
    <row r="301" s="4" customFormat="1" ht="30" customHeight="1" spans="1:20">
      <c r="A301" s="19">
        <v>298</v>
      </c>
      <c r="B301" s="20" t="s">
        <v>2723</v>
      </c>
      <c r="C301" s="26" t="s">
        <v>2726</v>
      </c>
      <c r="D301" s="19" t="s">
        <v>2727</v>
      </c>
      <c r="E301" s="19" t="s">
        <v>2727</v>
      </c>
      <c r="F301" s="23">
        <v>2</v>
      </c>
      <c r="G301" s="20"/>
      <c r="H301" s="2"/>
      <c r="I301" s="7"/>
      <c r="J301" s="7"/>
      <c r="L301" s="7"/>
      <c r="M301" s="7"/>
      <c r="N301" s="7"/>
      <c r="O301" s="7"/>
      <c r="P301" s="7"/>
      <c r="Q301" s="7"/>
      <c r="R301" s="7"/>
      <c r="S301" s="7"/>
      <c r="T301" s="7"/>
    </row>
    <row r="302" s="4" customFormat="1" ht="30" customHeight="1" spans="1:20">
      <c r="A302" s="19">
        <v>299</v>
      </c>
      <c r="B302" s="20" t="s">
        <v>2728</v>
      </c>
      <c r="C302" s="26" t="s">
        <v>2729</v>
      </c>
      <c r="D302" s="20" t="s">
        <v>90</v>
      </c>
      <c r="E302" s="20" t="s">
        <v>90</v>
      </c>
      <c r="F302" s="23">
        <v>6</v>
      </c>
      <c r="G302" s="20"/>
      <c r="H302" s="2"/>
      <c r="I302" s="7"/>
      <c r="J302" s="7"/>
      <c r="L302" s="7"/>
      <c r="M302" s="7"/>
      <c r="N302" s="7"/>
      <c r="O302" s="7"/>
      <c r="P302" s="7"/>
      <c r="Q302" s="7"/>
      <c r="R302" s="7"/>
      <c r="S302" s="7"/>
      <c r="T302" s="7"/>
    </row>
    <row r="303" s="4" customFormat="1" ht="30" customHeight="1" spans="1:20">
      <c r="A303" s="19">
        <v>300</v>
      </c>
      <c r="B303" s="20" t="s">
        <v>2730</v>
      </c>
      <c r="C303" s="20" t="s">
        <v>2731</v>
      </c>
      <c r="D303" s="20" t="s">
        <v>90</v>
      </c>
      <c r="E303" s="20" t="s">
        <v>90</v>
      </c>
      <c r="F303" s="23">
        <v>6</v>
      </c>
      <c r="G303" s="20"/>
      <c r="H303" s="2"/>
      <c r="I303" s="7"/>
      <c r="J303" s="7"/>
      <c r="L303" s="7"/>
      <c r="M303" s="7"/>
      <c r="N303" s="7"/>
      <c r="O303" s="7"/>
      <c r="P303" s="7"/>
      <c r="Q303" s="7"/>
      <c r="R303" s="7"/>
      <c r="S303" s="7"/>
      <c r="T303" s="7"/>
    </row>
    <row r="304" s="4" customFormat="1" ht="30" customHeight="1" spans="1:20">
      <c r="A304" s="19">
        <v>301</v>
      </c>
      <c r="B304" s="20" t="s">
        <v>2730</v>
      </c>
      <c r="C304" s="20" t="s">
        <v>2732</v>
      </c>
      <c r="D304" s="20" t="s">
        <v>90</v>
      </c>
      <c r="E304" s="20" t="s">
        <v>90</v>
      </c>
      <c r="F304" s="23">
        <v>14</v>
      </c>
      <c r="G304" s="20"/>
      <c r="H304" s="2"/>
      <c r="I304" s="7"/>
      <c r="J304" s="7"/>
      <c r="L304" s="7"/>
      <c r="M304" s="7"/>
      <c r="N304" s="7"/>
      <c r="O304" s="7"/>
      <c r="P304" s="7"/>
      <c r="Q304" s="7"/>
      <c r="R304" s="7"/>
      <c r="S304" s="7"/>
      <c r="T304" s="7"/>
    </row>
    <row r="305" s="4" customFormat="1" ht="30" customHeight="1" spans="1:20">
      <c r="A305" s="19">
        <v>302</v>
      </c>
      <c r="B305" s="20" t="s">
        <v>2733</v>
      </c>
      <c r="C305" s="26" t="s">
        <v>2734</v>
      </c>
      <c r="D305" s="20" t="s">
        <v>90</v>
      </c>
      <c r="E305" s="20" t="s">
        <v>90</v>
      </c>
      <c r="F305" s="24">
        <v>11.2</v>
      </c>
      <c r="G305" s="20"/>
      <c r="H305" s="2"/>
      <c r="I305" s="7"/>
      <c r="J305" s="7"/>
      <c r="L305" s="7"/>
      <c r="M305" s="7"/>
      <c r="N305" s="7"/>
      <c r="O305" s="7"/>
      <c r="P305" s="7"/>
      <c r="Q305" s="7"/>
      <c r="R305" s="7"/>
      <c r="S305" s="7"/>
      <c r="T305" s="7"/>
    </row>
    <row r="306" s="4" customFormat="1" ht="30" customHeight="1" spans="1:20">
      <c r="A306" s="19">
        <v>303</v>
      </c>
      <c r="B306" s="20" t="s">
        <v>2733</v>
      </c>
      <c r="C306" s="26" t="s">
        <v>2735</v>
      </c>
      <c r="D306" s="20" t="s">
        <v>90</v>
      </c>
      <c r="E306" s="20" t="s">
        <v>90</v>
      </c>
      <c r="F306" s="24">
        <v>9.8</v>
      </c>
      <c r="G306" s="20"/>
      <c r="H306" s="2"/>
      <c r="I306" s="7"/>
      <c r="J306" s="7"/>
      <c r="L306" s="7"/>
      <c r="M306" s="7"/>
      <c r="N306" s="7"/>
      <c r="O306" s="7"/>
      <c r="P306" s="7"/>
      <c r="Q306" s="7"/>
      <c r="R306" s="7"/>
      <c r="S306" s="7"/>
      <c r="T306" s="7"/>
    </row>
    <row r="307" s="4" customFormat="1" ht="30" customHeight="1" spans="1:20">
      <c r="A307" s="19">
        <v>304</v>
      </c>
      <c r="B307" s="20" t="s">
        <v>2736</v>
      </c>
      <c r="C307" s="20" t="s">
        <v>2737</v>
      </c>
      <c r="D307" s="20" t="s">
        <v>90</v>
      </c>
      <c r="E307" s="20" t="s">
        <v>90</v>
      </c>
      <c r="F307" s="24">
        <v>9.8</v>
      </c>
      <c r="G307" s="20"/>
      <c r="H307" s="2"/>
      <c r="I307" s="7"/>
      <c r="J307" s="7"/>
      <c r="L307" s="7"/>
      <c r="M307" s="7"/>
      <c r="N307" s="7"/>
      <c r="O307" s="7"/>
      <c r="P307" s="7"/>
      <c r="Q307" s="7"/>
      <c r="R307" s="7"/>
      <c r="S307" s="7"/>
      <c r="T307" s="7"/>
    </row>
    <row r="308" s="4" customFormat="1" ht="30" customHeight="1" spans="1:20">
      <c r="A308" s="19">
        <v>305</v>
      </c>
      <c r="B308" s="20" t="s">
        <v>2736</v>
      </c>
      <c r="C308" s="20" t="s">
        <v>360</v>
      </c>
      <c r="D308" s="20" t="s">
        <v>90</v>
      </c>
      <c r="E308" s="20" t="s">
        <v>90</v>
      </c>
      <c r="F308" s="24">
        <v>11.2</v>
      </c>
      <c r="G308" s="20"/>
      <c r="H308" s="2"/>
      <c r="I308" s="7"/>
      <c r="J308" s="7"/>
      <c r="L308" s="7"/>
      <c r="M308" s="7"/>
      <c r="N308" s="7"/>
      <c r="O308" s="7"/>
      <c r="P308" s="7"/>
      <c r="Q308" s="7"/>
      <c r="R308" s="7"/>
      <c r="S308" s="7"/>
      <c r="T308" s="7"/>
    </row>
    <row r="309" s="4" customFormat="1" ht="30" customHeight="1" spans="1:20">
      <c r="A309" s="19">
        <v>306</v>
      </c>
      <c r="B309" s="20" t="s">
        <v>2736</v>
      </c>
      <c r="C309" s="20" t="s">
        <v>2738</v>
      </c>
      <c r="D309" s="20" t="s">
        <v>90</v>
      </c>
      <c r="E309" s="20" t="s">
        <v>90</v>
      </c>
      <c r="F309" s="24">
        <v>30.8</v>
      </c>
      <c r="G309" s="20"/>
      <c r="H309" s="2"/>
      <c r="I309" s="7"/>
      <c r="J309" s="7"/>
      <c r="L309" s="7"/>
      <c r="M309" s="7"/>
      <c r="N309" s="7"/>
      <c r="O309" s="7"/>
      <c r="P309" s="7"/>
      <c r="Q309" s="7"/>
      <c r="R309" s="7"/>
      <c r="S309" s="7"/>
      <c r="T309" s="7"/>
    </row>
    <row r="310" s="4" customFormat="1" ht="30" customHeight="1" spans="1:20">
      <c r="A310" s="19">
        <v>307</v>
      </c>
      <c r="B310" s="20" t="s">
        <v>2736</v>
      </c>
      <c r="C310" s="20" t="s">
        <v>2739</v>
      </c>
      <c r="D310" s="20" t="s">
        <v>90</v>
      </c>
      <c r="E310" s="20" t="s">
        <v>90</v>
      </c>
      <c r="F310" s="24">
        <v>51.8</v>
      </c>
      <c r="G310" s="20"/>
      <c r="H310" s="2"/>
      <c r="I310" s="7"/>
      <c r="J310" s="7"/>
      <c r="L310" s="7"/>
      <c r="M310" s="7"/>
      <c r="N310" s="7"/>
      <c r="O310" s="7"/>
      <c r="P310" s="7"/>
      <c r="Q310" s="7"/>
      <c r="R310" s="7"/>
      <c r="S310" s="7"/>
      <c r="T310" s="7"/>
    </row>
    <row r="311" s="4" customFormat="1" ht="42" customHeight="1" spans="1:20">
      <c r="A311" s="19">
        <v>308</v>
      </c>
      <c r="B311" s="20" t="s">
        <v>2740</v>
      </c>
      <c r="C311" s="26" t="s">
        <v>2741</v>
      </c>
      <c r="D311" s="20" t="s">
        <v>90</v>
      </c>
      <c r="E311" s="20" t="s">
        <v>90</v>
      </c>
      <c r="F311" s="24">
        <v>407.4</v>
      </c>
      <c r="G311" s="20"/>
      <c r="H311" s="2"/>
      <c r="I311" s="7"/>
      <c r="J311" s="7"/>
      <c r="L311" s="7"/>
      <c r="M311" s="7"/>
      <c r="N311" s="7"/>
      <c r="O311" s="7"/>
      <c r="P311" s="7"/>
      <c r="Q311" s="7"/>
      <c r="R311" s="7"/>
      <c r="S311" s="7"/>
      <c r="T311" s="7"/>
    </row>
    <row r="312" s="4" customFormat="1" ht="42" customHeight="1" spans="1:20">
      <c r="A312" s="19">
        <v>309</v>
      </c>
      <c r="B312" s="20" t="s">
        <v>2740</v>
      </c>
      <c r="C312" s="26" t="s">
        <v>2742</v>
      </c>
      <c r="D312" s="20" t="s">
        <v>90</v>
      </c>
      <c r="E312" s="20" t="s">
        <v>90</v>
      </c>
      <c r="F312" s="24">
        <v>190.4</v>
      </c>
      <c r="G312" s="20"/>
      <c r="H312" s="2"/>
      <c r="I312" s="7"/>
      <c r="J312" s="7"/>
      <c r="L312" s="7"/>
      <c r="M312" s="7"/>
      <c r="N312" s="7"/>
      <c r="O312" s="7"/>
      <c r="P312" s="7"/>
      <c r="Q312" s="7"/>
      <c r="R312" s="7"/>
      <c r="S312" s="7"/>
      <c r="T312" s="7"/>
    </row>
    <row r="313" s="4" customFormat="1" ht="42" customHeight="1" spans="1:20">
      <c r="A313" s="19">
        <v>310</v>
      </c>
      <c r="B313" s="20" t="s">
        <v>2740</v>
      </c>
      <c r="C313" s="26" t="s">
        <v>2743</v>
      </c>
      <c r="D313" s="20" t="s">
        <v>90</v>
      </c>
      <c r="E313" s="20" t="s">
        <v>90</v>
      </c>
      <c r="F313" s="24">
        <v>135.8</v>
      </c>
      <c r="G313" s="20"/>
      <c r="H313" s="2"/>
      <c r="I313" s="7"/>
      <c r="J313" s="7"/>
      <c r="L313" s="7"/>
      <c r="M313" s="7"/>
      <c r="N313" s="7"/>
      <c r="O313" s="7"/>
      <c r="P313" s="7"/>
      <c r="Q313" s="7"/>
      <c r="R313" s="7"/>
      <c r="S313" s="7"/>
      <c r="T313" s="7"/>
    </row>
    <row r="314" s="4" customFormat="1" ht="42" customHeight="1" spans="1:20">
      <c r="A314" s="19">
        <v>311</v>
      </c>
      <c r="B314" s="20" t="s">
        <v>2740</v>
      </c>
      <c r="C314" s="26" t="s">
        <v>2744</v>
      </c>
      <c r="D314" s="20" t="s">
        <v>90</v>
      </c>
      <c r="E314" s="20" t="s">
        <v>90</v>
      </c>
      <c r="F314" s="24">
        <v>112</v>
      </c>
      <c r="G314" s="20"/>
      <c r="H314" s="2"/>
      <c r="I314" s="7"/>
      <c r="J314" s="7"/>
      <c r="L314" s="7"/>
      <c r="M314" s="7"/>
      <c r="N314" s="7"/>
      <c r="O314" s="7"/>
      <c r="P314" s="7"/>
      <c r="Q314" s="7"/>
      <c r="R314" s="7"/>
      <c r="S314" s="7"/>
      <c r="T314" s="7"/>
    </row>
    <row r="315" s="4" customFormat="1" ht="42" customHeight="1" spans="1:20">
      <c r="A315" s="19">
        <v>312</v>
      </c>
      <c r="B315" s="20" t="s">
        <v>2740</v>
      </c>
      <c r="C315" s="26" t="s">
        <v>2745</v>
      </c>
      <c r="D315" s="20" t="s">
        <v>90</v>
      </c>
      <c r="E315" s="20" t="s">
        <v>90</v>
      </c>
      <c r="F315" s="24">
        <v>103.6</v>
      </c>
      <c r="G315" s="20"/>
      <c r="H315" s="2"/>
      <c r="I315" s="7"/>
      <c r="J315" s="7"/>
      <c r="L315" s="7"/>
      <c r="M315" s="7"/>
      <c r="N315" s="7"/>
      <c r="O315" s="7"/>
      <c r="P315" s="7"/>
      <c r="Q315" s="7"/>
      <c r="R315" s="7"/>
      <c r="S315" s="7"/>
      <c r="T315" s="7"/>
    </row>
    <row r="316" s="4" customFormat="1" ht="42" customHeight="1" spans="1:20">
      <c r="A316" s="19">
        <v>313</v>
      </c>
      <c r="B316" s="20" t="s">
        <v>2740</v>
      </c>
      <c r="C316" s="26" t="s">
        <v>2746</v>
      </c>
      <c r="D316" s="20" t="s">
        <v>90</v>
      </c>
      <c r="E316" s="20" t="s">
        <v>90</v>
      </c>
      <c r="F316" s="24">
        <v>109.2</v>
      </c>
      <c r="G316" s="20"/>
      <c r="H316" s="2"/>
      <c r="I316" s="7"/>
      <c r="J316" s="7"/>
      <c r="L316" s="7"/>
      <c r="M316" s="7"/>
      <c r="N316" s="7"/>
      <c r="O316" s="7"/>
      <c r="P316" s="7"/>
      <c r="Q316" s="7"/>
      <c r="R316" s="7"/>
      <c r="S316" s="7"/>
      <c r="T316" s="7"/>
    </row>
    <row r="317" s="4" customFormat="1" ht="42" customHeight="1" spans="1:20">
      <c r="A317" s="19">
        <v>314</v>
      </c>
      <c r="B317" s="20" t="s">
        <v>2747</v>
      </c>
      <c r="C317" s="26" t="s">
        <v>2748</v>
      </c>
      <c r="D317" s="19" t="s">
        <v>2749</v>
      </c>
      <c r="E317" s="19" t="s">
        <v>2749</v>
      </c>
      <c r="F317" s="24">
        <v>190.4</v>
      </c>
      <c r="G317" s="20"/>
      <c r="H317" s="2"/>
      <c r="I317" s="7"/>
      <c r="J317" s="7"/>
      <c r="L317" s="7"/>
      <c r="M317" s="7"/>
      <c r="N317" s="7"/>
      <c r="O317" s="7"/>
      <c r="P317" s="7"/>
      <c r="Q317" s="7"/>
      <c r="R317" s="7"/>
      <c r="S317" s="7"/>
      <c r="T317" s="7"/>
    </row>
    <row r="318" s="4" customFormat="1" ht="30" customHeight="1" spans="1:20">
      <c r="A318" s="19">
        <v>315</v>
      </c>
      <c r="B318" s="20" t="s">
        <v>2750</v>
      </c>
      <c r="C318" s="26" t="s">
        <v>2751</v>
      </c>
      <c r="D318" s="19" t="s">
        <v>2749</v>
      </c>
      <c r="E318" s="19" t="s">
        <v>2749</v>
      </c>
      <c r="F318" s="24">
        <v>82.6</v>
      </c>
      <c r="G318" s="20"/>
      <c r="H318" s="2"/>
      <c r="I318" s="7"/>
      <c r="J318" s="7"/>
      <c r="L318" s="7"/>
      <c r="M318" s="7"/>
      <c r="N318" s="7"/>
      <c r="O318" s="7"/>
      <c r="P318" s="7"/>
      <c r="Q318" s="7"/>
      <c r="R318" s="7"/>
      <c r="S318" s="7"/>
      <c r="T318" s="7"/>
    </row>
    <row r="319" s="4" customFormat="1" ht="30" customHeight="1" spans="1:20">
      <c r="A319" s="19">
        <v>316</v>
      </c>
      <c r="B319" s="20" t="s">
        <v>2750</v>
      </c>
      <c r="C319" s="26" t="s">
        <v>2752</v>
      </c>
      <c r="D319" s="19" t="s">
        <v>2749</v>
      </c>
      <c r="E319" s="19" t="s">
        <v>2749</v>
      </c>
      <c r="F319" s="24">
        <v>137.2</v>
      </c>
      <c r="G319" s="20"/>
      <c r="H319" s="2"/>
      <c r="I319" s="7"/>
      <c r="J319" s="7"/>
      <c r="L319" s="7"/>
      <c r="M319" s="7"/>
      <c r="N319" s="7"/>
      <c r="O319" s="7"/>
      <c r="P319" s="7"/>
      <c r="Q319" s="7"/>
      <c r="R319" s="7"/>
      <c r="S319" s="7"/>
      <c r="T319" s="7"/>
    </row>
    <row r="320" s="4" customFormat="1" ht="30" customHeight="1" spans="1:20">
      <c r="A320" s="19">
        <v>317</v>
      </c>
      <c r="B320" s="20" t="s">
        <v>2750</v>
      </c>
      <c r="C320" s="26" t="s">
        <v>2753</v>
      </c>
      <c r="D320" s="19" t="s">
        <v>2749</v>
      </c>
      <c r="E320" s="19" t="s">
        <v>2749</v>
      </c>
      <c r="F320" s="24">
        <v>194.6</v>
      </c>
      <c r="G320" s="20"/>
      <c r="H320" s="2"/>
      <c r="I320" s="7"/>
      <c r="J320" s="7"/>
      <c r="L320" s="7"/>
      <c r="M320" s="7"/>
      <c r="N320" s="7"/>
      <c r="O320" s="7"/>
      <c r="P320" s="7"/>
      <c r="Q320" s="7"/>
      <c r="R320" s="7"/>
      <c r="S320" s="7"/>
      <c r="T320" s="7"/>
    </row>
    <row r="321" s="4" customFormat="1" ht="30" customHeight="1" spans="1:20">
      <c r="A321" s="19">
        <v>318</v>
      </c>
      <c r="B321" s="20" t="s">
        <v>2750</v>
      </c>
      <c r="C321" s="26" t="s">
        <v>2754</v>
      </c>
      <c r="D321" s="20" t="s">
        <v>75</v>
      </c>
      <c r="E321" s="20" t="s">
        <v>75</v>
      </c>
      <c r="F321" s="24">
        <v>194.6</v>
      </c>
      <c r="G321" s="20"/>
      <c r="H321" s="2"/>
      <c r="I321" s="7"/>
      <c r="J321" s="7"/>
      <c r="L321" s="7"/>
      <c r="M321" s="7"/>
      <c r="N321" s="7"/>
      <c r="O321" s="7"/>
      <c r="P321" s="7"/>
      <c r="Q321" s="7"/>
      <c r="R321" s="7"/>
      <c r="S321" s="7"/>
      <c r="T321" s="7"/>
    </row>
    <row r="322" s="4" customFormat="1" ht="30" customHeight="1" spans="1:20">
      <c r="A322" s="19">
        <v>319</v>
      </c>
      <c r="B322" s="20" t="s">
        <v>2755</v>
      </c>
      <c r="C322" s="20" t="s">
        <v>2756</v>
      </c>
      <c r="D322" s="20" t="s">
        <v>75</v>
      </c>
      <c r="E322" s="20" t="s">
        <v>75</v>
      </c>
      <c r="F322" s="23">
        <v>80.1</v>
      </c>
      <c r="G322" s="20"/>
      <c r="H322" s="2"/>
      <c r="I322" s="7"/>
      <c r="J322" s="7"/>
      <c r="L322" s="7"/>
      <c r="M322" s="7"/>
      <c r="N322" s="7"/>
      <c r="O322" s="7"/>
      <c r="P322" s="7"/>
      <c r="Q322" s="7"/>
      <c r="R322" s="7"/>
      <c r="S322" s="7"/>
      <c r="T322" s="7"/>
    </row>
    <row r="323" s="4" customFormat="1" ht="30" customHeight="1" spans="1:20">
      <c r="A323" s="19">
        <v>320</v>
      </c>
      <c r="B323" s="20" t="s">
        <v>2755</v>
      </c>
      <c r="C323" s="20" t="s">
        <v>2757</v>
      </c>
      <c r="D323" s="20" t="s">
        <v>75</v>
      </c>
      <c r="E323" s="20" t="s">
        <v>75</v>
      </c>
      <c r="F323" s="23">
        <v>125.9</v>
      </c>
      <c r="G323" s="20"/>
      <c r="H323" s="2"/>
      <c r="I323" s="7"/>
      <c r="J323" s="7"/>
      <c r="L323" s="7"/>
      <c r="M323" s="7"/>
      <c r="N323" s="7"/>
      <c r="O323" s="7"/>
      <c r="P323" s="7"/>
      <c r="Q323" s="7"/>
      <c r="R323" s="7"/>
      <c r="S323" s="7"/>
      <c r="T323" s="7"/>
    </row>
    <row r="324" s="4" customFormat="1" ht="30" customHeight="1" spans="1:20">
      <c r="A324" s="19">
        <v>321</v>
      </c>
      <c r="B324" s="20" t="s">
        <v>2755</v>
      </c>
      <c r="C324" s="20" t="s">
        <v>923</v>
      </c>
      <c r="D324" s="20" t="s">
        <v>90</v>
      </c>
      <c r="E324" s="20" t="s">
        <v>90</v>
      </c>
      <c r="F324" s="23">
        <v>41.7</v>
      </c>
      <c r="G324" s="20"/>
      <c r="H324" s="2"/>
      <c r="I324" s="7"/>
      <c r="J324" s="7"/>
      <c r="L324" s="7"/>
      <c r="M324" s="7"/>
      <c r="N324" s="7"/>
      <c r="O324" s="7"/>
      <c r="P324" s="7"/>
      <c r="Q324" s="7"/>
      <c r="R324" s="7"/>
      <c r="S324" s="7"/>
      <c r="T324" s="7"/>
    </row>
    <row r="325" s="4" customFormat="1" ht="30" customHeight="1" spans="1:20">
      <c r="A325" s="19">
        <v>322</v>
      </c>
      <c r="B325" s="20" t="s">
        <v>2758</v>
      </c>
      <c r="C325" s="20" t="s">
        <v>360</v>
      </c>
      <c r="D325" s="20" t="s">
        <v>90</v>
      </c>
      <c r="E325" s="20" t="s">
        <v>90</v>
      </c>
      <c r="F325" s="23">
        <v>40</v>
      </c>
      <c r="G325" s="20"/>
      <c r="H325" s="2"/>
      <c r="I325" s="7"/>
      <c r="J325" s="7"/>
      <c r="L325" s="7"/>
      <c r="M325" s="7"/>
      <c r="N325" s="7"/>
      <c r="O325" s="7"/>
      <c r="P325" s="7"/>
      <c r="Q325" s="7"/>
      <c r="R325" s="7"/>
      <c r="S325" s="7"/>
      <c r="T325" s="7"/>
    </row>
    <row r="326" s="4" customFormat="1" ht="30" customHeight="1" spans="1:20">
      <c r="A326" s="19">
        <v>323</v>
      </c>
      <c r="B326" s="20" t="s">
        <v>2758</v>
      </c>
      <c r="C326" s="20" t="s">
        <v>2737</v>
      </c>
      <c r="D326" s="19" t="s">
        <v>90</v>
      </c>
      <c r="E326" s="19" t="s">
        <v>90</v>
      </c>
      <c r="F326" s="23">
        <v>20</v>
      </c>
      <c r="G326" s="20"/>
      <c r="H326" s="2"/>
      <c r="I326" s="7"/>
      <c r="J326" s="7"/>
      <c r="L326" s="7"/>
      <c r="M326" s="7"/>
      <c r="N326" s="7"/>
      <c r="O326" s="7"/>
      <c r="P326" s="7"/>
      <c r="Q326" s="7"/>
      <c r="R326" s="7"/>
      <c r="S326" s="7"/>
      <c r="T326" s="7"/>
    </row>
    <row r="327" s="4" customFormat="1" ht="30" customHeight="1" spans="1:20">
      <c r="A327" s="19">
        <v>324</v>
      </c>
      <c r="B327" s="20" t="s">
        <v>2759</v>
      </c>
      <c r="C327" s="20" t="s">
        <v>2760</v>
      </c>
      <c r="D327" s="20" t="s">
        <v>90</v>
      </c>
      <c r="E327" s="20" t="s">
        <v>90</v>
      </c>
      <c r="F327" s="23">
        <v>120</v>
      </c>
      <c r="G327" s="20"/>
      <c r="H327" s="2"/>
      <c r="I327" s="7"/>
      <c r="J327" s="7"/>
      <c r="L327" s="7"/>
      <c r="M327" s="7"/>
      <c r="N327" s="7"/>
      <c r="O327" s="7"/>
      <c r="P327" s="7"/>
      <c r="Q327" s="7"/>
      <c r="R327" s="7"/>
      <c r="S327" s="7"/>
      <c r="T327" s="7"/>
    </row>
    <row r="328" s="4" customFormat="1" ht="30" customHeight="1" spans="1:20">
      <c r="A328" s="19">
        <v>325</v>
      </c>
      <c r="B328" s="20" t="s">
        <v>2761</v>
      </c>
      <c r="C328" s="20" t="s">
        <v>2431</v>
      </c>
      <c r="D328" s="20" t="s">
        <v>90</v>
      </c>
      <c r="E328" s="20" t="s">
        <v>90</v>
      </c>
      <c r="F328" s="23">
        <v>13</v>
      </c>
      <c r="G328" s="20"/>
      <c r="H328" s="2"/>
      <c r="I328" s="7"/>
      <c r="J328" s="7"/>
      <c r="L328" s="7"/>
      <c r="M328" s="7"/>
      <c r="N328" s="7"/>
      <c r="O328" s="7"/>
      <c r="P328" s="7"/>
      <c r="Q328" s="7"/>
      <c r="R328" s="7"/>
      <c r="S328" s="7"/>
      <c r="T328" s="7"/>
    </row>
    <row r="329" s="4" customFormat="1" ht="30" customHeight="1" spans="1:20">
      <c r="A329" s="19">
        <v>326</v>
      </c>
      <c r="B329" s="20" t="s">
        <v>2762</v>
      </c>
      <c r="C329" s="20" t="s">
        <v>2737</v>
      </c>
      <c r="D329" s="20" t="s">
        <v>90</v>
      </c>
      <c r="E329" s="20" t="s">
        <v>90</v>
      </c>
      <c r="F329" s="23">
        <v>11</v>
      </c>
      <c r="G329" s="20"/>
      <c r="H329" s="2"/>
      <c r="I329" s="7"/>
      <c r="J329" s="7"/>
      <c r="L329" s="7"/>
      <c r="M329" s="7"/>
      <c r="N329" s="7"/>
      <c r="O329" s="7"/>
      <c r="P329" s="7"/>
      <c r="Q329" s="7"/>
      <c r="R329" s="7"/>
      <c r="S329" s="7"/>
      <c r="T329" s="7"/>
    </row>
    <row r="330" s="4" customFormat="1" ht="30" customHeight="1" spans="1:20">
      <c r="A330" s="19">
        <v>327</v>
      </c>
      <c r="B330" s="20" t="s">
        <v>2763</v>
      </c>
      <c r="C330" s="20" t="s">
        <v>2431</v>
      </c>
      <c r="D330" s="20" t="s">
        <v>1986</v>
      </c>
      <c r="E330" s="20" t="s">
        <v>1986</v>
      </c>
      <c r="F330" s="23">
        <v>34.1</v>
      </c>
      <c r="G330" s="20"/>
      <c r="H330" s="2"/>
      <c r="I330" s="7"/>
      <c r="J330" s="7"/>
      <c r="L330" s="7"/>
      <c r="M330" s="7"/>
      <c r="N330" s="7"/>
      <c r="O330" s="7"/>
      <c r="P330" s="7"/>
      <c r="Q330" s="7"/>
      <c r="R330" s="7"/>
      <c r="S330" s="7"/>
      <c r="T330" s="7"/>
    </row>
    <row r="331" s="4" customFormat="1" ht="30" customHeight="1" spans="1:20">
      <c r="A331" s="19">
        <v>328</v>
      </c>
      <c r="B331" s="20" t="s">
        <v>2764</v>
      </c>
      <c r="C331" s="26" t="s">
        <v>2765</v>
      </c>
      <c r="D331" s="20" t="s">
        <v>1986</v>
      </c>
      <c r="E331" s="20" t="s">
        <v>1986</v>
      </c>
      <c r="F331" s="23">
        <v>28</v>
      </c>
      <c r="G331" s="20"/>
      <c r="H331" s="2"/>
      <c r="I331" s="7"/>
      <c r="J331" s="7"/>
      <c r="L331" s="7"/>
      <c r="M331" s="7"/>
      <c r="N331" s="7"/>
      <c r="O331" s="7"/>
      <c r="P331" s="7"/>
      <c r="Q331" s="7"/>
      <c r="R331" s="7"/>
      <c r="S331" s="7"/>
      <c r="T331" s="7"/>
    </row>
    <row r="332" s="4" customFormat="1" ht="30" customHeight="1" spans="1:20">
      <c r="A332" s="19">
        <v>329</v>
      </c>
      <c r="B332" s="20" t="s">
        <v>2766</v>
      </c>
      <c r="C332" s="20" t="s">
        <v>2431</v>
      </c>
      <c r="D332" s="20" t="s">
        <v>1986</v>
      </c>
      <c r="E332" s="20" t="s">
        <v>1986</v>
      </c>
      <c r="F332" s="23">
        <v>9</v>
      </c>
      <c r="G332" s="20"/>
      <c r="H332" s="2"/>
      <c r="I332" s="7"/>
      <c r="J332" s="7"/>
      <c r="L332" s="7"/>
      <c r="M332" s="7"/>
      <c r="N332" s="7"/>
      <c r="O332" s="7"/>
      <c r="P332" s="7"/>
      <c r="Q332" s="7"/>
      <c r="R332" s="7"/>
      <c r="S332" s="7"/>
      <c r="T332" s="7"/>
    </row>
    <row r="333" s="4" customFormat="1" ht="30" customHeight="1" spans="1:20">
      <c r="A333" s="19">
        <v>330</v>
      </c>
      <c r="B333" s="20" t="s">
        <v>2766</v>
      </c>
      <c r="C333" s="20" t="s">
        <v>2737</v>
      </c>
      <c r="D333" s="20" t="s">
        <v>1986</v>
      </c>
      <c r="E333" s="20" t="s">
        <v>1986</v>
      </c>
      <c r="F333" s="23">
        <v>12</v>
      </c>
      <c r="G333" s="20"/>
      <c r="H333" s="2"/>
      <c r="I333" s="7"/>
      <c r="J333" s="7"/>
      <c r="L333" s="7"/>
      <c r="M333" s="7"/>
      <c r="N333" s="7"/>
      <c r="O333" s="7"/>
      <c r="P333" s="7"/>
      <c r="Q333" s="7"/>
      <c r="R333" s="7"/>
      <c r="S333" s="7"/>
      <c r="T333" s="7"/>
    </row>
    <row r="334" s="4" customFormat="1" ht="30" customHeight="1" spans="1:20">
      <c r="A334" s="19">
        <v>331</v>
      </c>
      <c r="B334" s="20" t="s">
        <v>2766</v>
      </c>
      <c r="C334" s="20" t="s">
        <v>360</v>
      </c>
      <c r="D334" s="20" t="s">
        <v>90</v>
      </c>
      <c r="E334" s="20" t="s">
        <v>90</v>
      </c>
      <c r="F334" s="23">
        <v>17</v>
      </c>
      <c r="G334" s="20"/>
      <c r="H334" s="2"/>
      <c r="I334" s="7"/>
      <c r="J334" s="7"/>
      <c r="L334" s="7"/>
      <c r="M334" s="7"/>
      <c r="N334" s="7"/>
      <c r="O334" s="7"/>
      <c r="P334" s="7"/>
      <c r="Q334" s="7"/>
      <c r="R334" s="7"/>
      <c r="S334" s="7"/>
      <c r="T334" s="7"/>
    </row>
    <row r="335" s="4" customFormat="1" ht="30" customHeight="1" spans="1:20">
      <c r="A335" s="19">
        <v>332</v>
      </c>
      <c r="B335" s="20" t="s">
        <v>2767</v>
      </c>
      <c r="C335" s="20" t="s">
        <v>2431</v>
      </c>
      <c r="D335" s="20" t="s">
        <v>90</v>
      </c>
      <c r="E335" s="20" t="s">
        <v>90</v>
      </c>
      <c r="F335" s="23">
        <v>15</v>
      </c>
      <c r="G335" s="20"/>
      <c r="H335" s="2"/>
      <c r="I335" s="7"/>
      <c r="J335" s="7"/>
      <c r="L335" s="7"/>
      <c r="M335" s="7"/>
      <c r="N335" s="7"/>
      <c r="O335" s="7"/>
      <c r="P335" s="7"/>
      <c r="Q335" s="7"/>
      <c r="R335" s="7"/>
      <c r="S335" s="7"/>
      <c r="T335" s="7"/>
    </row>
    <row r="336" s="4" customFormat="1" ht="30" customHeight="1" spans="1:20">
      <c r="A336" s="19">
        <v>333</v>
      </c>
      <c r="B336" s="20" t="s">
        <v>2767</v>
      </c>
      <c r="C336" s="20" t="s">
        <v>2737</v>
      </c>
      <c r="D336" s="20" t="s">
        <v>90</v>
      </c>
      <c r="E336" s="20" t="s">
        <v>90</v>
      </c>
      <c r="F336" s="23">
        <v>22</v>
      </c>
      <c r="G336" s="20"/>
      <c r="H336" s="2"/>
      <c r="I336" s="7"/>
      <c r="J336" s="7"/>
      <c r="L336" s="7"/>
      <c r="M336" s="7"/>
      <c r="N336" s="7"/>
      <c r="O336" s="7"/>
      <c r="P336" s="7"/>
      <c r="Q336" s="7"/>
      <c r="R336" s="7"/>
      <c r="S336" s="7"/>
      <c r="T336" s="7"/>
    </row>
    <row r="337" s="4" customFormat="1" ht="30" customHeight="1" spans="1:20">
      <c r="A337" s="19">
        <v>334</v>
      </c>
      <c r="B337" s="20" t="s">
        <v>2767</v>
      </c>
      <c r="C337" s="20" t="s">
        <v>360</v>
      </c>
      <c r="D337" s="20" t="s">
        <v>90</v>
      </c>
      <c r="E337" s="20" t="s">
        <v>90</v>
      </c>
      <c r="F337" s="23">
        <v>26</v>
      </c>
      <c r="G337" s="20"/>
      <c r="H337" s="2"/>
      <c r="I337" s="7"/>
      <c r="J337" s="7"/>
      <c r="L337" s="7"/>
      <c r="M337" s="7"/>
      <c r="N337" s="7"/>
      <c r="O337" s="7"/>
      <c r="P337" s="7"/>
      <c r="Q337" s="7"/>
      <c r="R337" s="7"/>
      <c r="S337" s="7"/>
      <c r="T337" s="7"/>
    </row>
    <row r="338" s="4" customFormat="1" ht="30" customHeight="1" spans="1:20">
      <c r="A338" s="19">
        <v>335</v>
      </c>
      <c r="B338" s="20" t="s">
        <v>2768</v>
      </c>
      <c r="C338" s="20" t="s">
        <v>2737</v>
      </c>
      <c r="D338" s="20" t="s">
        <v>90</v>
      </c>
      <c r="E338" s="20" t="s">
        <v>90</v>
      </c>
      <c r="F338" s="23">
        <v>22</v>
      </c>
      <c r="G338" s="20"/>
      <c r="H338" s="2"/>
      <c r="I338" s="7"/>
      <c r="J338" s="7"/>
      <c r="L338" s="7"/>
      <c r="M338" s="7"/>
      <c r="N338" s="7"/>
      <c r="O338" s="7"/>
      <c r="P338" s="7"/>
      <c r="Q338" s="7"/>
      <c r="R338" s="7"/>
      <c r="S338" s="7"/>
      <c r="T338" s="7"/>
    </row>
    <row r="339" s="4" customFormat="1" ht="30" customHeight="1" spans="1:20">
      <c r="A339" s="19">
        <v>336</v>
      </c>
      <c r="B339" s="20" t="s">
        <v>2768</v>
      </c>
      <c r="C339" s="20" t="s">
        <v>360</v>
      </c>
      <c r="D339" s="20" t="s">
        <v>90</v>
      </c>
      <c r="E339" s="20" t="s">
        <v>90</v>
      </c>
      <c r="F339" s="23">
        <v>44</v>
      </c>
      <c r="G339" s="20"/>
      <c r="H339" s="2"/>
      <c r="I339" s="7"/>
      <c r="J339" s="7"/>
      <c r="L339" s="7"/>
      <c r="M339" s="7"/>
      <c r="N339" s="7"/>
      <c r="O339" s="7"/>
      <c r="P339" s="7"/>
      <c r="Q339" s="7"/>
      <c r="R339" s="7"/>
      <c r="S339" s="7"/>
      <c r="T339" s="7"/>
    </row>
    <row r="340" s="4" customFormat="1" ht="30" customHeight="1" spans="1:20">
      <c r="A340" s="19">
        <v>337</v>
      </c>
      <c r="B340" s="20" t="s">
        <v>2769</v>
      </c>
      <c r="C340" s="26" t="s">
        <v>2770</v>
      </c>
      <c r="D340" s="20" t="s">
        <v>90</v>
      </c>
      <c r="E340" s="20" t="s">
        <v>90</v>
      </c>
      <c r="F340" s="23">
        <v>23</v>
      </c>
      <c r="G340" s="20"/>
      <c r="H340" s="2"/>
      <c r="I340" s="7"/>
      <c r="J340" s="7"/>
      <c r="L340" s="7"/>
      <c r="M340" s="7"/>
      <c r="N340" s="7"/>
      <c r="O340" s="7"/>
      <c r="P340" s="7"/>
      <c r="Q340" s="7"/>
      <c r="R340" s="7"/>
      <c r="S340" s="7"/>
      <c r="T340" s="7"/>
    </row>
    <row r="341" s="4" customFormat="1" ht="30" customHeight="1" spans="1:20">
      <c r="A341" s="19">
        <v>338</v>
      </c>
      <c r="B341" s="20" t="s">
        <v>2769</v>
      </c>
      <c r="C341" s="26" t="s">
        <v>2771</v>
      </c>
      <c r="D341" s="20" t="s">
        <v>90</v>
      </c>
      <c r="E341" s="20" t="s">
        <v>90</v>
      </c>
      <c r="F341" s="23">
        <v>25</v>
      </c>
      <c r="G341" s="20"/>
      <c r="H341" s="2"/>
      <c r="I341" s="7"/>
      <c r="J341" s="7"/>
      <c r="L341" s="7"/>
      <c r="M341" s="7"/>
      <c r="N341" s="7"/>
      <c r="O341" s="7"/>
      <c r="P341" s="7"/>
      <c r="Q341" s="7"/>
      <c r="R341" s="7"/>
      <c r="S341" s="7"/>
      <c r="T341" s="7"/>
    </row>
    <row r="342" s="4" customFormat="1" ht="30" customHeight="1" spans="1:20">
      <c r="A342" s="19">
        <v>339</v>
      </c>
      <c r="B342" s="20" t="s">
        <v>2772</v>
      </c>
      <c r="C342" s="26" t="s">
        <v>2773</v>
      </c>
      <c r="D342" s="20" t="s">
        <v>90</v>
      </c>
      <c r="E342" s="20" t="s">
        <v>90</v>
      </c>
      <c r="F342" s="23">
        <v>98.1</v>
      </c>
      <c r="G342" s="20"/>
      <c r="H342" s="2"/>
      <c r="I342" s="7"/>
      <c r="J342" s="7"/>
      <c r="L342" s="7"/>
      <c r="M342" s="7"/>
      <c r="N342" s="7"/>
      <c r="O342" s="7"/>
      <c r="P342" s="7"/>
      <c r="Q342" s="7"/>
      <c r="R342" s="7"/>
      <c r="S342" s="7"/>
      <c r="T342" s="7"/>
    </row>
    <row r="343" s="4" customFormat="1" ht="30" customHeight="1" spans="1:20">
      <c r="A343" s="19">
        <v>340</v>
      </c>
      <c r="B343" s="20" t="s">
        <v>2772</v>
      </c>
      <c r="C343" s="26" t="s">
        <v>571</v>
      </c>
      <c r="D343" s="20" t="s">
        <v>90</v>
      </c>
      <c r="E343" s="20" t="s">
        <v>90</v>
      </c>
      <c r="F343" s="24">
        <v>77</v>
      </c>
      <c r="G343" s="20"/>
      <c r="H343" s="2"/>
      <c r="I343" s="7"/>
      <c r="J343" s="7"/>
      <c r="L343" s="7"/>
      <c r="M343" s="7"/>
      <c r="N343" s="7"/>
      <c r="O343" s="7"/>
      <c r="P343" s="7"/>
      <c r="Q343" s="7"/>
      <c r="R343" s="7"/>
      <c r="S343" s="7"/>
      <c r="T343" s="7"/>
    </row>
    <row r="344" s="4" customFormat="1" ht="30" customHeight="1" spans="1:20">
      <c r="A344" s="19">
        <v>341</v>
      </c>
      <c r="B344" s="20" t="s">
        <v>2774</v>
      </c>
      <c r="C344" s="26" t="s">
        <v>20</v>
      </c>
      <c r="D344" s="20" t="s">
        <v>90</v>
      </c>
      <c r="E344" s="20" t="s">
        <v>90</v>
      </c>
      <c r="F344" s="23">
        <v>6</v>
      </c>
      <c r="G344" s="20"/>
      <c r="H344" s="2"/>
      <c r="I344" s="7"/>
      <c r="J344" s="7"/>
      <c r="L344" s="7"/>
      <c r="M344" s="7"/>
      <c r="N344" s="7"/>
      <c r="O344" s="7"/>
      <c r="P344" s="7"/>
      <c r="Q344" s="7"/>
      <c r="R344" s="7"/>
      <c r="S344" s="7"/>
      <c r="T344" s="7"/>
    </row>
    <row r="345" s="4" customFormat="1" ht="30" customHeight="1" spans="1:20">
      <c r="A345" s="19">
        <v>342</v>
      </c>
      <c r="B345" s="20" t="s">
        <v>2775</v>
      </c>
      <c r="C345" s="19" t="s">
        <v>2776</v>
      </c>
      <c r="D345" s="20" t="s">
        <v>90</v>
      </c>
      <c r="E345" s="20" t="s">
        <v>90</v>
      </c>
      <c r="F345" s="23">
        <v>59.7</v>
      </c>
      <c r="G345" s="20"/>
      <c r="H345" s="2"/>
      <c r="I345" s="7"/>
      <c r="J345" s="7"/>
      <c r="L345" s="7"/>
      <c r="M345" s="7"/>
      <c r="N345" s="7"/>
      <c r="O345" s="7"/>
      <c r="P345" s="7"/>
      <c r="Q345" s="7"/>
      <c r="R345" s="7"/>
      <c r="S345" s="7"/>
      <c r="T345" s="7"/>
    </row>
    <row r="346" s="4" customFormat="1" ht="30" customHeight="1" spans="1:20">
      <c r="A346" s="19">
        <v>343</v>
      </c>
      <c r="B346" s="20" t="s">
        <v>2777</v>
      </c>
      <c r="C346" s="20" t="s">
        <v>2778</v>
      </c>
      <c r="D346" s="20" t="s">
        <v>90</v>
      </c>
      <c r="E346" s="20" t="s">
        <v>90</v>
      </c>
      <c r="F346" s="23">
        <v>124</v>
      </c>
      <c r="G346" s="20"/>
      <c r="H346" s="2"/>
      <c r="I346" s="7"/>
      <c r="J346" s="7"/>
      <c r="L346" s="7"/>
      <c r="M346" s="7"/>
      <c r="N346" s="7"/>
      <c r="O346" s="7"/>
      <c r="P346" s="7"/>
      <c r="Q346" s="7"/>
      <c r="R346" s="7"/>
      <c r="S346" s="7"/>
      <c r="T346" s="7"/>
    </row>
    <row r="347" s="4" customFormat="1" ht="30" customHeight="1" spans="1:20">
      <c r="A347" s="19">
        <v>344</v>
      </c>
      <c r="B347" s="20" t="s">
        <v>2777</v>
      </c>
      <c r="C347" s="20" t="s">
        <v>2779</v>
      </c>
      <c r="D347" s="20" t="s">
        <v>90</v>
      </c>
      <c r="E347" s="20" t="s">
        <v>90</v>
      </c>
      <c r="F347" s="23">
        <v>275</v>
      </c>
      <c r="G347" s="20"/>
      <c r="H347" s="2"/>
      <c r="I347" s="7"/>
      <c r="J347" s="7"/>
      <c r="L347" s="7"/>
      <c r="M347" s="7"/>
      <c r="N347" s="7"/>
      <c r="O347" s="7"/>
      <c r="P347" s="7"/>
      <c r="Q347" s="7"/>
      <c r="R347" s="7"/>
      <c r="S347" s="7"/>
      <c r="T347" s="7"/>
    </row>
    <row r="348" s="4" customFormat="1" ht="30" customHeight="1" spans="1:20">
      <c r="A348" s="19">
        <v>345</v>
      </c>
      <c r="B348" s="20" t="s">
        <v>2780</v>
      </c>
      <c r="C348" s="20" t="s">
        <v>360</v>
      </c>
      <c r="D348" s="20" t="s">
        <v>90</v>
      </c>
      <c r="E348" s="20" t="s">
        <v>90</v>
      </c>
      <c r="F348" s="23">
        <v>30</v>
      </c>
      <c r="G348" s="20"/>
      <c r="H348" s="2"/>
      <c r="I348" s="7"/>
      <c r="J348" s="7"/>
      <c r="L348" s="7"/>
      <c r="M348" s="7"/>
      <c r="N348" s="7"/>
      <c r="O348" s="7"/>
      <c r="P348" s="7"/>
      <c r="Q348" s="7"/>
      <c r="R348" s="7"/>
      <c r="S348" s="7"/>
      <c r="T348" s="7"/>
    </row>
    <row r="349" s="4" customFormat="1" ht="30" customHeight="1" spans="1:20">
      <c r="A349" s="19">
        <v>346</v>
      </c>
      <c r="B349" s="20" t="s">
        <v>2780</v>
      </c>
      <c r="C349" s="20" t="s">
        <v>2738</v>
      </c>
      <c r="D349" s="20" t="s">
        <v>90</v>
      </c>
      <c r="E349" s="20" t="s">
        <v>90</v>
      </c>
      <c r="F349" s="23">
        <v>60</v>
      </c>
      <c r="G349" s="20"/>
      <c r="H349" s="2"/>
      <c r="I349" s="7"/>
      <c r="J349" s="7"/>
      <c r="L349" s="7"/>
      <c r="M349" s="7"/>
      <c r="N349" s="7"/>
      <c r="O349" s="7"/>
      <c r="P349" s="7"/>
      <c r="Q349" s="7"/>
      <c r="R349" s="7"/>
      <c r="S349" s="7"/>
      <c r="T349" s="7"/>
    </row>
    <row r="350" s="4" customFormat="1" ht="30" customHeight="1" spans="1:20">
      <c r="A350" s="19">
        <v>347</v>
      </c>
      <c r="B350" s="20" t="s">
        <v>2781</v>
      </c>
      <c r="C350" s="20" t="s">
        <v>360</v>
      </c>
      <c r="D350" s="20" t="s">
        <v>90</v>
      </c>
      <c r="E350" s="20" t="s">
        <v>90</v>
      </c>
      <c r="F350" s="24">
        <v>82.6</v>
      </c>
      <c r="G350" s="20"/>
      <c r="H350" s="2"/>
      <c r="I350" s="7"/>
      <c r="J350" s="7"/>
      <c r="L350" s="7"/>
      <c r="M350" s="7"/>
      <c r="N350" s="7"/>
      <c r="O350" s="7"/>
      <c r="P350" s="7"/>
      <c r="Q350" s="7"/>
      <c r="R350" s="7"/>
      <c r="S350" s="7"/>
      <c r="T350" s="7"/>
    </row>
    <row r="351" s="4" customFormat="1" ht="30" customHeight="1" spans="1:20">
      <c r="A351" s="19">
        <v>348</v>
      </c>
      <c r="B351" s="20" t="s">
        <v>2781</v>
      </c>
      <c r="C351" s="20" t="s">
        <v>2738</v>
      </c>
      <c r="D351" s="20" t="s">
        <v>90</v>
      </c>
      <c r="E351" s="20" t="s">
        <v>90</v>
      </c>
      <c r="F351" s="24">
        <v>147</v>
      </c>
      <c r="G351" s="20"/>
      <c r="H351" s="2"/>
      <c r="I351" s="7"/>
      <c r="J351" s="7"/>
      <c r="L351" s="7"/>
      <c r="M351" s="7"/>
      <c r="N351" s="7"/>
      <c r="O351" s="7"/>
      <c r="P351" s="7"/>
      <c r="Q351" s="7"/>
      <c r="R351" s="7"/>
      <c r="S351" s="7"/>
      <c r="T351" s="7"/>
    </row>
    <row r="352" s="4" customFormat="1" ht="30" customHeight="1" spans="1:20">
      <c r="A352" s="19">
        <v>349</v>
      </c>
      <c r="B352" s="20" t="s">
        <v>2782</v>
      </c>
      <c r="C352" s="20" t="s">
        <v>2783</v>
      </c>
      <c r="D352" s="20" t="s">
        <v>90</v>
      </c>
      <c r="E352" s="20" t="s">
        <v>90</v>
      </c>
      <c r="F352" s="23">
        <v>4.3</v>
      </c>
      <c r="G352" s="20"/>
      <c r="H352" s="2"/>
      <c r="I352" s="7"/>
      <c r="J352" s="7"/>
      <c r="L352" s="7"/>
      <c r="M352" s="7"/>
      <c r="N352" s="7"/>
      <c r="O352" s="7"/>
      <c r="P352" s="7"/>
      <c r="Q352" s="7"/>
      <c r="R352" s="7"/>
      <c r="S352" s="7"/>
      <c r="T352" s="7"/>
    </row>
    <row r="353" s="4" customFormat="1" ht="30" customHeight="1" spans="1:20">
      <c r="A353" s="19">
        <v>350</v>
      </c>
      <c r="B353" s="20" t="s">
        <v>2784</v>
      </c>
      <c r="C353" s="20" t="s">
        <v>2785</v>
      </c>
      <c r="D353" s="20" t="s">
        <v>90</v>
      </c>
      <c r="E353" s="20" t="s">
        <v>90</v>
      </c>
      <c r="F353" s="23">
        <v>30</v>
      </c>
      <c r="G353" s="20"/>
      <c r="H353" s="2"/>
      <c r="I353" s="7"/>
      <c r="J353" s="7"/>
      <c r="L353" s="7"/>
      <c r="M353" s="7"/>
      <c r="N353" s="7"/>
      <c r="O353" s="7"/>
      <c r="P353" s="7"/>
      <c r="Q353" s="7"/>
      <c r="R353" s="7"/>
      <c r="S353" s="7"/>
      <c r="T353" s="7"/>
    </row>
    <row r="354" s="4" customFormat="1" ht="30" customHeight="1" spans="1:20">
      <c r="A354" s="19">
        <v>351</v>
      </c>
      <c r="B354" s="20" t="s">
        <v>2786</v>
      </c>
      <c r="C354" s="20" t="s">
        <v>2785</v>
      </c>
      <c r="D354" s="20" t="s">
        <v>90</v>
      </c>
      <c r="E354" s="20" t="s">
        <v>90</v>
      </c>
      <c r="F354" s="23">
        <v>16.1</v>
      </c>
      <c r="G354" s="20"/>
      <c r="H354" s="2"/>
      <c r="I354" s="7"/>
      <c r="J354" s="7"/>
      <c r="L354" s="7"/>
      <c r="M354" s="7"/>
      <c r="N354" s="7"/>
      <c r="O354" s="7"/>
      <c r="P354" s="7"/>
      <c r="Q354" s="7"/>
      <c r="R354" s="7"/>
      <c r="S354" s="7"/>
      <c r="T354" s="7"/>
    </row>
    <row r="355" s="4" customFormat="1" ht="30" customHeight="1" spans="1:20">
      <c r="A355" s="19">
        <v>352</v>
      </c>
      <c r="B355" s="20" t="s">
        <v>2787</v>
      </c>
      <c r="C355" s="20" t="s">
        <v>2785</v>
      </c>
      <c r="D355" s="20" t="s">
        <v>2438</v>
      </c>
      <c r="E355" s="20" t="s">
        <v>2438</v>
      </c>
      <c r="F355" s="23">
        <v>31</v>
      </c>
      <c r="G355" s="20"/>
      <c r="H355" s="2"/>
      <c r="I355" s="7"/>
      <c r="J355" s="7"/>
      <c r="L355" s="7"/>
      <c r="M355" s="7"/>
      <c r="N355" s="7"/>
      <c r="O355" s="7"/>
      <c r="P355" s="7"/>
      <c r="Q355" s="7"/>
      <c r="R355" s="7"/>
      <c r="S355" s="7"/>
      <c r="T355" s="7"/>
    </row>
    <row r="356" s="4" customFormat="1" ht="30" customHeight="1" spans="1:20">
      <c r="A356" s="19">
        <v>353</v>
      </c>
      <c r="B356" s="20" t="s">
        <v>2788</v>
      </c>
      <c r="C356" s="20" t="s">
        <v>2738</v>
      </c>
      <c r="D356" s="20" t="s">
        <v>90</v>
      </c>
      <c r="E356" s="20" t="s">
        <v>90</v>
      </c>
      <c r="F356" s="23">
        <v>307.2</v>
      </c>
      <c r="G356" s="20"/>
      <c r="H356" s="2"/>
      <c r="I356" s="7"/>
      <c r="J356" s="7"/>
      <c r="L356" s="7"/>
      <c r="M356" s="7"/>
      <c r="N356" s="7"/>
      <c r="O356" s="7"/>
      <c r="P356" s="7"/>
      <c r="Q356" s="7"/>
      <c r="R356" s="7"/>
      <c r="S356" s="7"/>
      <c r="T356" s="7"/>
    </row>
    <row r="357" s="4" customFormat="1" ht="30" customHeight="1" spans="1:20">
      <c r="A357" s="19">
        <v>354</v>
      </c>
      <c r="B357" s="20" t="s">
        <v>2789</v>
      </c>
      <c r="C357" s="20" t="s">
        <v>2738</v>
      </c>
      <c r="D357" s="20" t="s">
        <v>90</v>
      </c>
      <c r="E357" s="20" t="s">
        <v>90</v>
      </c>
      <c r="F357" s="23">
        <v>18</v>
      </c>
      <c r="G357" s="20"/>
      <c r="H357" s="2"/>
      <c r="I357" s="7"/>
      <c r="J357" s="7"/>
      <c r="L357" s="7"/>
      <c r="M357" s="7"/>
      <c r="N357" s="7"/>
      <c r="O357" s="7"/>
      <c r="P357" s="7"/>
      <c r="Q357" s="7"/>
      <c r="R357" s="7"/>
      <c r="S357" s="7"/>
      <c r="T357" s="7"/>
    </row>
    <row r="358" s="4" customFormat="1" ht="30" customHeight="1" spans="1:20">
      <c r="A358" s="19">
        <v>355</v>
      </c>
      <c r="B358" s="20" t="s">
        <v>2789</v>
      </c>
      <c r="C358" s="20" t="s">
        <v>360</v>
      </c>
      <c r="D358" s="20" t="s">
        <v>90</v>
      </c>
      <c r="E358" s="20" t="s">
        <v>90</v>
      </c>
      <c r="F358" s="23">
        <v>15</v>
      </c>
      <c r="G358" s="20"/>
      <c r="H358" s="2"/>
      <c r="I358" s="7"/>
      <c r="J358" s="7"/>
      <c r="L358" s="7"/>
      <c r="M358" s="7"/>
      <c r="N358" s="7"/>
      <c r="O358" s="7"/>
      <c r="P358" s="7"/>
      <c r="Q358" s="7"/>
      <c r="R358" s="7"/>
      <c r="S358" s="7"/>
      <c r="T358" s="7"/>
    </row>
    <row r="359" s="4" customFormat="1" ht="30" customHeight="1" spans="1:20">
      <c r="A359" s="19">
        <v>356</v>
      </c>
      <c r="B359" s="20" t="s">
        <v>2789</v>
      </c>
      <c r="C359" s="20" t="s">
        <v>2431</v>
      </c>
      <c r="D359" s="20" t="s">
        <v>90</v>
      </c>
      <c r="E359" s="20" t="s">
        <v>90</v>
      </c>
      <c r="F359" s="23">
        <v>8</v>
      </c>
      <c r="G359" s="20"/>
      <c r="H359" s="2"/>
      <c r="I359" s="7"/>
      <c r="J359" s="7"/>
      <c r="L359" s="7"/>
      <c r="M359" s="7"/>
      <c r="N359" s="7"/>
      <c r="O359" s="7"/>
      <c r="P359" s="7"/>
      <c r="Q359" s="7"/>
      <c r="R359" s="7"/>
      <c r="S359" s="7"/>
      <c r="T359" s="7"/>
    </row>
    <row r="360" s="4" customFormat="1" ht="30" customHeight="1" spans="1:20">
      <c r="A360" s="19">
        <v>357</v>
      </c>
      <c r="B360" s="20" t="s">
        <v>2790</v>
      </c>
      <c r="C360" s="20" t="s">
        <v>2791</v>
      </c>
      <c r="D360" s="20" t="s">
        <v>90</v>
      </c>
      <c r="E360" s="20" t="s">
        <v>90</v>
      </c>
      <c r="F360" s="23">
        <v>12.8</v>
      </c>
      <c r="G360" s="20"/>
      <c r="H360" s="2"/>
      <c r="I360" s="7"/>
      <c r="J360" s="7"/>
      <c r="L360" s="7"/>
      <c r="M360" s="7"/>
      <c r="N360" s="7"/>
      <c r="O360" s="7"/>
      <c r="P360" s="7"/>
      <c r="Q360" s="7"/>
      <c r="R360" s="7"/>
      <c r="S360" s="7"/>
      <c r="T360" s="7"/>
    </row>
    <row r="361" s="4" customFormat="1" ht="30" customHeight="1" spans="1:20">
      <c r="A361" s="19">
        <v>358</v>
      </c>
      <c r="B361" s="20" t="s">
        <v>2790</v>
      </c>
      <c r="C361" s="20" t="s">
        <v>925</v>
      </c>
      <c r="D361" s="20" t="s">
        <v>1986</v>
      </c>
      <c r="E361" s="20" t="s">
        <v>1986</v>
      </c>
      <c r="F361" s="23">
        <v>14.9</v>
      </c>
      <c r="G361" s="20"/>
      <c r="H361" s="2"/>
      <c r="I361" s="7"/>
      <c r="J361" s="7"/>
      <c r="L361" s="7"/>
      <c r="M361" s="7"/>
      <c r="N361" s="7"/>
      <c r="O361" s="7"/>
      <c r="P361" s="7"/>
      <c r="Q361" s="7"/>
      <c r="R361" s="7"/>
      <c r="S361" s="7"/>
      <c r="T361" s="7"/>
    </row>
    <row r="362" s="4" customFormat="1" ht="30" customHeight="1" spans="1:20">
      <c r="A362" s="19">
        <v>359</v>
      </c>
      <c r="B362" s="20" t="s">
        <v>2792</v>
      </c>
      <c r="C362" s="26" t="s">
        <v>770</v>
      </c>
      <c r="D362" s="20" t="s">
        <v>1986</v>
      </c>
      <c r="E362" s="20" t="s">
        <v>1986</v>
      </c>
      <c r="F362" s="23">
        <v>12</v>
      </c>
      <c r="G362" s="20"/>
      <c r="H362" s="2"/>
      <c r="I362" s="7"/>
      <c r="J362" s="7"/>
      <c r="L362" s="7"/>
      <c r="M362" s="7"/>
      <c r="N362" s="7"/>
      <c r="O362" s="7"/>
      <c r="P362" s="7"/>
      <c r="Q362" s="7"/>
      <c r="R362" s="7"/>
      <c r="S362" s="7"/>
      <c r="T362" s="7"/>
    </row>
    <row r="363" s="4" customFormat="1" ht="30" customHeight="1" spans="1:20">
      <c r="A363" s="19">
        <v>360</v>
      </c>
      <c r="B363" s="20" t="s">
        <v>2792</v>
      </c>
      <c r="C363" s="26" t="s">
        <v>2793</v>
      </c>
      <c r="D363" s="20" t="s">
        <v>1986</v>
      </c>
      <c r="E363" s="20" t="s">
        <v>1986</v>
      </c>
      <c r="F363" s="23">
        <v>6</v>
      </c>
      <c r="G363" s="20"/>
      <c r="H363" s="2"/>
      <c r="I363" s="7"/>
      <c r="J363" s="7"/>
      <c r="L363" s="7"/>
      <c r="M363" s="7"/>
      <c r="N363" s="7"/>
      <c r="O363" s="7"/>
      <c r="P363" s="7"/>
      <c r="Q363" s="7"/>
      <c r="R363" s="7"/>
      <c r="S363" s="7"/>
      <c r="T363" s="7"/>
    </row>
    <row r="364" s="4" customFormat="1" ht="30" customHeight="1" spans="1:20">
      <c r="A364" s="19">
        <v>361</v>
      </c>
      <c r="B364" s="20" t="s">
        <v>2792</v>
      </c>
      <c r="C364" s="26" t="s">
        <v>995</v>
      </c>
      <c r="D364" s="20" t="s">
        <v>90</v>
      </c>
      <c r="E364" s="20" t="s">
        <v>90</v>
      </c>
      <c r="F364" s="23">
        <v>8</v>
      </c>
      <c r="G364" s="20"/>
      <c r="H364" s="2"/>
      <c r="I364" s="7"/>
      <c r="J364" s="7"/>
      <c r="L364" s="7"/>
      <c r="M364" s="7"/>
      <c r="N364" s="7"/>
      <c r="O364" s="7"/>
      <c r="P364" s="7"/>
      <c r="Q364" s="7"/>
      <c r="R364" s="7"/>
      <c r="S364" s="7"/>
      <c r="T364" s="7"/>
    </row>
    <row r="365" s="4" customFormat="1" ht="30" customHeight="1" spans="1:20">
      <c r="A365" s="19">
        <v>362</v>
      </c>
      <c r="B365" s="20" t="s">
        <v>2794</v>
      </c>
      <c r="C365" s="26" t="s">
        <v>923</v>
      </c>
      <c r="D365" s="20" t="s">
        <v>90</v>
      </c>
      <c r="E365" s="20" t="s">
        <v>90</v>
      </c>
      <c r="F365" s="23">
        <v>7.6</v>
      </c>
      <c r="G365" s="20"/>
      <c r="H365" s="2"/>
      <c r="I365" s="7"/>
      <c r="J365" s="7"/>
      <c r="L365" s="7"/>
      <c r="M365" s="7"/>
      <c r="N365" s="7"/>
      <c r="O365" s="7"/>
      <c r="P365" s="7"/>
      <c r="Q365" s="7"/>
      <c r="R365" s="7"/>
      <c r="S365" s="7"/>
      <c r="T365" s="7"/>
    </row>
    <row r="366" s="4" customFormat="1" ht="30" customHeight="1" spans="1:20">
      <c r="A366" s="19">
        <v>363</v>
      </c>
      <c r="B366" s="20" t="s">
        <v>2794</v>
      </c>
      <c r="C366" s="26" t="s">
        <v>2791</v>
      </c>
      <c r="D366" s="20" t="s">
        <v>90</v>
      </c>
      <c r="E366" s="20" t="s">
        <v>90</v>
      </c>
      <c r="F366" s="23">
        <v>7.6</v>
      </c>
      <c r="G366" s="20"/>
      <c r="H366" s="2"/>
      <c r="I366" s="7"/>
      <c r="J366" s="7"/>
      <c r="L366" s="7"/>
      <c r="M366" s="7"/>
      <c r="N366" s="7"/>
      <c r="O366" s="7"/>
      <c r="P366" s="7"/>
      <c r="Q366" s="7"/>
      <c r="R366" s="7"/>
      <c r="S366" s="7"/>
      <c r="T366" s="7"/>
    </row>
    <row r="367" s="4" customFormat="1" ht="30" customHeight="1" spans="1:20">
      <c r="A367" s="19">
        <v>364</v>
      </c>
      <c r="B367" s="20" t="s">
        <v>2794</v>
      </c>
      <c r="C367" s="26" t="s">
        <v>925</v>
      </c>
      <c r="D367" s="20" t="s">
        <v>90</v>
      </c>
      <c r="E367" s="20" t="s">
        <v>90</v>
      </c>
      <c r="F367" s="23">
        <v>9.7</v>
      </c>
      <c r="G367" s="20"/>
      <c r="H367" s="2"/>
      <c r="I367" s="7"/>
      <c r="J367" s="7"/>
      <c r="L367" s="7"/>
      <c r="M367" s="7"/>
      <c r="N367" s="7"/>
      <c r="O367" s="7"/>
      <c r="P367" s="7"/>
      <c r="Q367" s="7"/>
      <c r="R367" s="7"/>
      <c r="S367" s="7"/>
      <c r="T367" s="7"/>
    </row>
    <row r="368" s="4" customFormat="1" ht="30" customHeight="1" spans="1:20">
      <c r="A368" s="19">
        <v>365</v>
      </c>
      <c r="B368" s="20" t="s">
        <v>2794</v>
      </c>
      <c r="C368" s="26" t="s">
        <v>2431</v>
      </c>
      <c r="D368" s="20" t="s">
        <v>90</v>
      </c>
      <c r="E368" s="20" t="s">
        <v>90</v>
      </c>
      <c r="F368" s="23">
        <v>14.9</v>
      </c>
      <c r="G368" s="20"/>
      <c r="H368" s="2"/>
      <c r="I368" s="7"/>
      <c r="J368" s="7"/>
      <c r="L368" s="7"/>
      <c r="M368" s="7"/>
      <c r="N368" s="7"/>
      <c r="O368" s="7"/>
      <c r="P368" s="7"/>
      <c r="Q368" s="7"/>
      <c r="R368" s="7"/>
      <c r="S368" s="7"/>
      <c r="T368" s="7"/>
    </row>
    <row r="369" s="4" customFormat="1" ht="30" customHeight="1" spans="1:20">
      <c r="A369" s="19">
        <v>366</v>
      </c>
      <c r="B369" s="20" t="s">
        <v>2795</v>
      </c>
      <c r="C369" s="26" t="s">
        <v>2796</v>
      </c>
      <c r="D369" s="20" t="s">
        <v>90</v>
      </c>
      <c r="E369" s="20" t="s">
        <v>90</v>
      </c>
      <c r="F369" s="23">
        <v>6</v>
      </c>
      <c r="G369" s="20"/>
      <c r="H369" s="2"/>
      <c r="I369" s="7"/>
      <c r="J369" s="7"/>
      <c r="L369" s="7"/>
      <c r="M369" s="7"/>
      <c r="N369" s="7"/>
      <c r="O369" s="7"/>
      <c r="P369" s="7"/>
      <c r="Q369" s="7"/>
      <c r="R369" s="7"/>
      <c r="S369" s="7"/>
      <c r="T369" s="7"/>
    </row>
    <row r="370" s="4" customFormat="1" ht="30" customHeight="1" spans="1:20">
      <c r="A370" s="19">
        <v>367</v>
      </c>
      <c r="B370" s="20" t="s">
        <v>2795</v>
      </c>
      <c r="C370" s="26" t="s">
        <v>2797</v>
      </c>
      <c r="D370" s="20" t="s">
        <v>90</v>
      </c>
      <c r="E370" s="20" t="s">
        <v>90</v>
      </c>
      <c r="F370" s="23">
        <v>8</v>
      </c>
      <c r="G370" s="20"/>
      <c r="H370" s="2"/>
      <c r="I370" s="7"/>
      <c r="J370" s="7"/>
      <c r="L370" s="7"/>
      <c r="M370" s="7"/>
      <c r="N370" s="7"/>
      <c r="O370" s="7"/>
      <c r="P370" s="7"/>
      <c r="Q370" s="7"/>
      <c r="R370" s="7"/>
      <c r="S370" s="7"/>
      <c r="T370" s="7"/>
    </row>
    <row r="371" s="4" customFormat="1" ht="30" customHeight="1" spans="1:20">
      <c r="A371" s="19">
        <v>368</v>
      </c>
      <c r="B371" s="20" t="s">
        <v>2795</v>
      </c>
      <c r="C371" s="26" t="s">
        <v>2798</v>
      </c>
      <c r="D371" s="20" t="s">
        <v>90</v>
      </c>
      <c r="E371" s="20" t="s">
        <v>90</v>
      </c>
      <c r="F371" s="23">
        <v>10</v>
      </c>
      <c r="G371" s="20"/>
      <c r="H371" s="2"/>
      <c r="I371" s="7"/>
      <c r="J371" s="7"/>
      <c r="L371" s="7"/>
      <c r="M371" s="7"/>
      <c r="N371" s="7"/>
      <c r="O371" s="7"/>
      <c r="P371" s="7"/>
      <c r="Q371" s="7"/>
      <c r="R371" s="7"/>
      <c r="S371" s="7"/>
      <c r="T371" s="7"/>
    </row>
    <row r="372" s="4" customFormat="1" ht="30" customHeight="1" spans="1:20">
      <c r="A372" s="19">
        <v>369</v>
      </c>
      <c r="B372" s="20" t="s">
        <v>2795</v>
      </c>
      <c r="C372" s="19" t="s">
        <v>2799</v>
      </c>
      <c r="D372" s="20" t="s">
        <v>90</v>
      </c>
      <c r="E372" s="20" t="s">
        <v>90</v>
      </c>
      <c r="F372" s="23">
        <v>13</v>
      </c>
      <c r="G372" s="20"/>
      <c r="H372" s="2"/>
      <c r="I372" s="7"/>
      <c r="J372" s="7"/>
      <c r="L372" s="7"/>
      <c r="M372" s="7"/>
      <c r="N372" s="7"/>
      <c r="O372" s="7"/>
      <c r="P372" s="7"/>
      <c r="Q372" s="7"/>
      <c r="R372" s="7"/>
      <c r="S372" s="7"/>
      <c r="T372" s="7"/>
    </row>
    <row r="373" s="4" customFormat="1" ht="30" customHeight="1" spans="1:20">
      <c r="A373" s="19">
        <v>370</v>
      </c>
      <c r="B373" s="20" t="s">
        <v>2422</v>
      </c>
      <c r="C373" s="26" t="s">
        <v>2800</v>
      </c>
      <c r="D373" s="20" t="s">
        <v>90</v>
      </c>
      <c r="E373" s="20" t="s">
        <v>90</v>
      </c>
      <c r="F373" s="23">
        <v>25</v>
      </c>
      <c r="G373" s="20"/>
      <c r="H373" s="2"/>
      <c r="I373" s="7"/>
      <c r="J373" s="7"/>
      <c r="L373" s="7"/>
      <c r="M373" s="7"/>
      <c r="N373" s="7"/>
      <c r="O373" s="7"/>
      <c r="P373" s="7"/>
      <c r="Q373" s="7"/>
      <c r="R373" s="7"/>
      <c r="S373" s="7"/>
      <c r="T373" s="7"/>
    </row>
    <row r="374" s="4" customFormat="1" ht="30" customHeight="1" spans="1:20">
      <c r="A374" s="19">
        <v>371</v>
      </c>
      <c r="B374" s="20" t="s">
        <v>2422</v>
      </c>
      <c r="C374" s="20" t="s">
        <v>2801</v>
      </c>
      <c r="D374" s="20" t="s">
        <v>90</v>
      </c>
      <c r="E374" s="20" t="s">
        <v>90</v>
      </c>
      <c r="F374" s="23">
        <v>75</v>
      </c>
      <c r="G374" s="20"/>
      <c r="H374" s="2"/>
      <c r="I374" s="7"/>
      <c r="J374" s="7"/>
      <c r="L374" s="7"/>
      <c r="M374" s="7"/>
      <c r="N374" s="7"/>
      <c r="O374" s="7"/>
      <c r="P374" s="7"/>
      <c r="Q374" s="7"/>
      <c r="R374" s="7"/>
      <c r="S374" s="7"/>
      <c r="T374" s="7"/>
    </row>
    <row r="375" s="4" customFormat="1" ht="48" customHeight="1" spans="1:20">
      <c r="A375" s="19">
        <v>372</v>
      </c>
      <c r="B375" s="20" t="s">
        <v>2802</v>
      </c>
      <c r="C375" s="26" t="s">
        <v>2803</v>
      </c>
      <c r="D375" s="20" t="s">
        <v>90</v>
      </c>
      <c r="E375" s="20" t="s">
        <v>90</v>
      </c>
      <c r="F375" s="23">
        <v>12</v>
      </c>
      <c r="G375" s="20"/>
      <c r="H375" s="2"/>
      <c r="I375" s="7"/>
      <c r="J375" s="7"/>
      <c r="L375" s="7"/>
      <c r="M375" s="7"/>
      <c r="N375" s="7"/>
      <c r="O375" s="7"/>
      <c r="P375" s="7"/>
      <c r="Q375" s="7"/>
      <c r="R375" s="7"/>
      <c r="S375" s="7"/>
      <c r="T375" s="7"/>
    </row>
    <row r="376" s="4" customFormat="1" ht="48" customHeight="1" spans="1:20">
      <c r="A376" s="19">
        <v>373</v>
      </c>
      <c r="B376" s="20" t="s">
        <v>2802</v>
      </c>
      <c r="C376" s="26" t="s">
        <v>2804</v>
      </c>
      <c r="D376" s="20" t="s">
        <v>90</v>
      </c>
      <c r="E376" s="20" t="s">
        <v>90</v>
      </c>
      <c r="F376" s="23">
        <v>15</v>
      </c>
      <c r="G376" s="20"/>
      <c r="H376" s="2"/>
      <c r="I376" s="7"/>
      <c r="J376" s="7"/>
      <c r="L376" s="7"/>
      <c r="M376" s="7"/>
      <c r="N376" s="7"/>
      <c r="O376" s="7"/>
      <c r="P376" s="7"/>
      <c r="Q376" s="7"/>
      <c r="R376" s="7"/>
      <c r="S376" s="7"/>
      <c r="T376" s="7"/>
    </row>
    <row r="377" s="4" customFormat="1" ht="48" customHeight="1" spans="1:20">
      <c r="A377" s="19">
        <v>374</v>
      </c>
      <c r="B377" s="20" t="s">
        <v>2802</v>
      </c>
      <c r="C377" s="26" t="s">
        <v>2805</v>
      </c>
      <c r="D377" s="20" t="s">
        <v>2438</v>
      </c>
      <c r="E377" s="20" t="s">
        <v>2438</v>
      </c>
      <c r="F377" s="23">
        <v>21</v>
      </c>
      <c r="G377" s="20"/>
      <c r="H377" s="2"/>
      <c r="I377" s="7"/>
      <c r="J377" s="7"/>
      <c r="L377" s="7"/>
      <c r="M377" s="7"/>
      <c r="N377" s="7"/>
      <c r="O377" s="7"/>
      <c r="P377" s="7"/>
      <c r="Q377" s="7"/>
      <c r="R377" s="7"/>
      <c r="S377" s="7"/>
      <c r="T377" s="7"/>
    </row>
    <row r="378" s="4" customFormat="1" ht="48" customHeight="1" spans="1:20">
      <c r="A378" s="19">
        <v>375</v>
      </c>
      <c r="B378" s="20" t="s">
        <v>2806</v>
      </c>
      <c r="C378" s="26" t="s">
        <v>2807</v>
      </c>
      <c r="D378" s="20" t="s">
        <v>90</v>
      </c>
      <c r="E378" s="20" t="s">
        <v>90</v>
      </c>
      <c r="F378" s="23">
        <v>185</v>
      </c>
      <c r="G378" s="20"/>
      <c r="H378" s="2"/>
      <c r="I378" s="7"/>
      <c r="J378" s="7"/>
      <c r="L378" s="7"/>
      <c r="M378" s="7"/>
      <c r="N378" s="7"/>
      <c r="O378" s="7"/>
      <c r="P378" s="7"/>
      <c r="Q378" s="7"/>
      <c r="R378" s="7"/>
      <c r="S378" s="7"/>
      <c r="T378" s="7"/>
    </row>
    <row r="379" s="4" customFormat="1" ht="30" customHeight="1" spans="1:20">
      <c r="A379" s="19">
        <v>376</v>
      </c>
      <c r="B379" s="20" t="s">
        <v>2808</v>
      </c>
      <c r="C379" s="19" t="s">
        <v>2809</v>
      </c>
      <c r="D379" s="20" t="s">
        <v>90</v>
      </c>
      <c r="E379" s="20" t="s">
        <v>90</v>
      </c>
      <c r="F379" s="23">
        <v>27</v>
      </c>
      <c r="G379" s="20"/>
      <c r="H379" s="2"/>
      <c r="I379" s="7"/>
      <c r="J379" s="7"/>
      <c r="L379" s="7"/>
      <c r="M379" s="7"/>
      <c r="N379" s="7"/>
      <c r="O379" s="7"/>
      <c r="P379" s="7"/>
      <c r="Q379" s="7"/>
      <c r="R379" s="7"/>
      <c r="S379" s="7"/>
      <c r="T379" s="7"/>
    </row>
    <row r="380" s="4" customFormat="1" ht="30" customHeight="1" spans="1:20">
      <c r="A380" s="19">
        <v>377</v>
      </c>
      <c r="B380" s="20" t="s">
        <v>2810</v>
      </c>
      <c r="C380" s="20" t="s">
        <v>2811</v>
      </c>
      <c r="D380" s="19" t="s">
        <v>2429</v>
      </c>
      <c r="E380" s="19" t="s">
        <v>2429</v>
      </c>
      <c r="F380" s="23">
        <v>48</v>
      </c>
      <c r="G380" s="20"/>
      <c r="H380" s="2"/>
      <c r="I380" s="7"/>
      <c r="J380" s="7"/>
      <c r="L380" s="7"/>
      <c r="M380" s="7"/>
      <c r="N380" s="7"/>
      <c r="O380" s="7"/>
      <c r="P380" s="7"/>
      <c r="Q380" s="7"/>
      <c r="R380" s="7"/>
      <c r="S380" s="7"/>
      <c r="T380" s="7"/>
    </row>
    <row r="381" s="4" customFormat="1" ht="30" customHeight="1" spans="1:20">
      <c r="A381" s="19">
        <v>378</v>
      </c>
      <c r="B381" s="20" t="s">
        <v>2812</v>
      </c>
      <c r="C381" s="20" t="s">
        <v>2813</v>
      </c>
      <c r="D381" s="20" t="s">
        <v>90</v>
      </c>
      <c r="E381" s="20" t="s">
        <v>90</v>
      </c>
      <c r="F381" s="23">
        <v>59.7</v>
      </c>
      <c r="G381" s="20"/>
      <c r="H381" s="2"/>
      <c r="I381" s="7"/>
      <c r="J381" s="7"/>
      <c r="L381" s="7"/>
      <c r="M381" s="7"/>
      <c r="N381" s="7"/>
      <c r="O381" s="7"/>
      <c r="P381" s="7"/>
      <c r="Q381" s="7"/>
      <c r="R381" s="7"/>
      <c r="S381" s="7"/>
      <c r="T381" s="7"/>
    </row>
    <row r="382" s="4" customFormat="1" ht="30" customHeight="1" spans="1:20">
      <c r="A382" s="19">
        <v>379</v>
      </c>
      <c r="B382" s="20" t="s">
        <v>2814</v>
      </c>
      <c r="C382" s="20" t="s">
        <v>2815</v>
      </c>
      <c r="D382" s="20" t="s">
        <v>90</v>
      </c>
      <c r="E382" s="20" t="s">
        <v>90</v>
      </c>
      <c r="F382" s="23">
        <v>23.4</v>
      </c>
      <c r="G382" s="20"/>
      <c r="H382" s="2"/>
      <c r="I382" s="7"/>
      <c r="J382" s="7"/>
      <c r="L382" s="7"/>
      <c r="M382" s="7"/>
      <c r="N382" s="7"/>
      <c r="O382" s="7"/>
      <c r="P382" s="7"/>
      <c r="Q382" s="7"/>
      <c r="R382" s="7"/>
      <c r="S382" s="7"/>
      <c r="T382" s="7"/>
    </row>
    <row r="383" s="4" customFormat="1" ht="36" customHeight="1" spans="1:20">
      <c r="A383" s="19">
        <v>380</v>
      </c>
      <c r="B383" s="20" t="s">
        <v>2816</v>
      </c>
      <c r="C383" s="27" t="s">
        <v>2817</v>
      </c>
      <c r="D383" s="20" t="s">
        <v>90</v>
      </c>
      <c r="E383" s="20" t="s">
        <v>90</v>
      </c>
      <c r="F383" s="24">
        <v>1.96</v>
      </c>
      <c r="G383" s="20"/>
      <c r="H383" s="2"/>
      <c r="I383" s="7"/>
      <c r="J383" s="7"/>
      <c r="L383" s="7"/>
      <c r="M383" s="7"/>
      <c r="N383" s="7"/>
      <c r="O383" s="7"/>
      <c r="P383" s="7"/>
      <c r="Q383" s="7"/>
      <c r="R383" s="7"/>
      <c r="S383" s="7"/>
      <c r="T383" s="7"/>
    </row>
    <row r="384" s="4" customFormat="1" ht="30" customHeight="1" spans="1:20">
      <c r="A384" s="19">
        <v>381</v>
      </c>
      <c r="B384" s="20" t="s">
        <v>2818</v>
      </c>
      <c r="C384" s="27" t="s">
        <v>20</v>
      </c>
      <c r="D384" s="20" t="s">
        <v>90</v>
      </c>
      <c r="E384" s="20" t="s">
        <v>90</v>
      </c>
      <c r="F384" s="24">
        <v>37.8</v>
      </c>
      <c r="G384" s="20"/>
      <c r="H384" s="2"/>
      <c r="I384" s="7"/>
      <c r="J384" s="7"/>
      <c r="L384" s="7"/>
      <c r="M384" s="7"/>
      <c r="N384" s="7"/>
      <c r="O384" s="7"/>
      <c r="P384" s="7"/>
      <c r="Q384" s="7"/>
      <c r="R384" s="7"/>
      <c r="S384" s="7"/>
      <c r="T384" s="7"/>
    </row>
    <row r="385" s="4" customFormat="1" ht="30" customHeight="1" spans="1:20">
      <c r="A385" s="19">
        <v>382</v>
      </c>
      <c r="B385" s="20" t="s">
        <v>2819</v>
      </c>
      <c r="C385" s="27" t="s">
        <v>2820</v>
      </c>
      <c r="D385" s="20" t="s">
        <v>90</v>
      </c>
      <c r="E385" s="20" t="s">
        <v>90</v>
      </c>
      <c r="F385" s="23">
        <v>65</v>
      </c>
      <c r="G385" s="20"/>
      <c r="H385" s="2"/>
      <c r="I385" s="7"/>
      <c r="J385" s="7"/>
      <c r="L385" s="7"/>
      <c r="M385" s="7"/>
      <c r="N385" s="7"/>
      <c r="O385" s="7"/>
      <c r="P385" s="7"/>
      <c r="Q385" s="7"/>
      <c r="R385" s="7"/>
      <c r="S385" s="7"/>
      <c r="T385" s="7"/>
    </row>
    <row r="386" s="7" customFormat="1" ht="30" customHeight="1" spans="1:20">
      <c r="A386" s="19">
        <v>383</v>
      </c>
      <c r="B386" s="20" t="s">
        <v>2819</v>
      </c>
      <c r="C386" s="27" t="s">
        <v>2821</v>
      </c>
      <c r="D386" s="20" t="s">
        <v>90</v>
      </c>
      <c r="E386" s="20" t="s">
        <v>90</v>
      </c>
      <c r="F386" s="23">
        <v>88</v>
      </c>
      <c r="G386" s="20"/>
      <c r="H386" s="2"/>
    </row>
    <row r="387" s="4" customFormat="1" ht="30" customHeight="1" spans="1:20">
      <c r="A387" s="19">
        <v>384</v>
      </c>
      <c r="B387" s="20" t="s">
        <v>2819</v>
      </c>
      <c r="C387" s="27" t="s">
        <v>2822</v>
      </c>
      <c r="D387" s="20" t="s">
        <v>90</v>
      </c>
      <c r="E387" s="20" t="s">
        <v>90</v>
      </c>
      <c r="F387" s="24">
        <v>56</v>
      </c>
      <c r="G387" s="20"/>
      <c r="H387" s="2"/>
      <c r="I387" s="7"/>
      <c r="J387" s="7"/>
      <c r="L387" s="7"/>
      <c r="M387" s="7"/>
      <c r="N387" s="7"/>
      <c r="O387" s="7"/>
      <c r="P387" s="7"/>
      <c r="Q387" s="7"/>
      <c r="R387" s="7"/>
      <c r="S387" s="7"/>
      <c r="T387" s="7"/>
    </row>
    <row r="388" s="4" customFormat="1" ht="30" customHeight="1" spans="1:20">
      <c r="A388" s="19">
        <v>385</v>
      </c>
      <c r="B388" s="20" t="s">
        <v>2823</v>
      </c>
      <c r="C388" s="26" t="s">
        <v>2824</v>
      </c>
      <c r="D388" s="20" t="s">
        <v>90</v>
      </c>
      <c r="E388" s="20" t="s">
        <v>90</v>
      </c>
      <c r="F388" s="23">
        <v>12</v>
      </c>
      <c r="G388" s="20"/>
      <c r="H388" s="2"/>
      <c r="I388" s="7"/>
      <c r="J388" s="7"/>
      <c r="L388" s="7"/>
      <c r="M388" s="7"/>
      <c r="N388" s="7"/>
      <c r="O388" s="7"/>
      <c r="P388" s="7"/>
      <c r="Q388" s="7"/>
      <c r="R388" s="7"/>
      <c r="S388" s="7"/>
      <c r="T388" s="7"/>
    </row>
    <row r="389" s="4" customFormat="1" ht="30" customHeight="1" spans="1:20">
      <c r="A389" s="19">
        <v>386</v>
      </c>
      <c r="B389" s="20" t="s">
        <v>2825</v>
      </c>
      <c r="C389" s="27" t="s">
        <v>2826</v>
      </c>
      <c r="D389" s="20" t="s">
        <v>90</v>
      </c>
      <c r="E389" s="20" t="s">
        <v>90</v>
      </c>
      <c r="F389" s="23">
        <v>34.1</v>
      </c>
      <c r="G389" s="20"/>
      <c r="H389" s="2"/>
      <c r="I389" s="7"/>
      <c r="J389" s="7"/>
      <c r="L389" s="7"/>
      <c r="M389" s="7"/>
      <c r="N389" s="7"/>
      <c r="O389" s="7"/>
      <c r="P389" s="7"/>
      <c r="Q389" s="7"/>
      <c r="R389" s="7"/>
      <c r="S389" s="7"/>
      <c r="T389" s="7"/>
    </row>
    <row r="390" s="4" customFormat="1" ht="30" customHeight="1" spans="1:20">
      <c r="A390" s="19">
        <v>387</v>
      </c>
      <c r="B390" s="20" t="s">
        <v>2827</v>
      </c>
      <c r="C390" s="27" t="s">
        <v>2828</v>
      </c>
      <c r="D390" s="20" t="s">
        <v>90</v>
      </c>
      <c r="E390" s="20" t="s">
        <v>90</v>
      </c>
      <c r="F390" s="23">
        <v>5600</v>
      </c>
      <c r="G390" s="20"/>
      <c r="H390" s="2"/>
      <c r="I390" s="7"/>
      <c r="J390" s="7"/>
      <c r="L390" s="7"/>
      <c r="M390" s="7"/>
      <c r="N390" s="7"/>
      <c r="O390" s="7"/>
      <c r="P390" s="7"/>
      <c r="Q390" s="7"/>
      <c r="R390" s="7"/>
      <c r="S390" s="7"/>
      <c r="T390" s="7"/>
    </row>
    <row r="391" s="4" customFormat="1" ht="30" customHeight="1" spans="1:20">
      <c r="A391" s="19">
        <v>388</v>
      </c>
      <c r="B391" s="20" t="s">
        <v>2829</v>
      </c>
      <c r="C391" s="27" t="s">
        <v>2830</v>
      </c>
      <c r="D391" s="20" t="s">
        <v>90</v>
      </c>
      <c r="E391" s="20" t="s">
        <v>90</v>
      </c>
      <c r="F391" s="23">
        <v>4300</v>
      </c>
      <c r="G391" s="20"/>
      <c r="H391" s="2"/>
      <c r="I391" s="7"/>
      <c r="J391" s="7"/>
      <c r="L391" s="7"/>
      <c r="M391" s="7"/>
      <c r="N391" s="7"/>
      <c r="O391" s="7"/>
      <c r="P391" s="7"/>
      <c r="Q391" s="7"/>
      <c r="R391" s="7"/>
      <c r="S391" s="7"/>
      <c r="T391" s="7"/>
    </row>
    <row r="392" s="4" customFormat="1" ht="30" customHeight="1" spans="1:20">
      <c r="A392" s="19">
        <v>389</v>
      </c>
      <c r="B392" s="20" t="s">
        <v>2831</v>
      </c>
      <c r="C392" s="27" t="s">
        <v>2832</v>
      </c>
      <c r="D392" s="20" t="s">
        <v>90</v>
      </c>
      <c r="E392" s="20" t="s">
        <v>90</v>
      </c>
      <c r="F392" s="23">
        <v>4100</v>
      </c>
      <c r="G392" s="20"/>
      <c r="H392" s="2"/>
      <c r="I392" s="7"/>
      <c r="J392" s="7"/>
      <c r="L392" s="7"/>
      <c r="M392" s="7"/>
      <c r="N392" s="7"/>
      <c r="O392" s="7"/>
      <c r="P392" s="7"/>
      <c r="Q392" s="7"/>
      <c r="R392" s="7"/>
      <c r="S392" s="7"/>
      <c r="T392" s="7"/>
    </row>
    <row r="393" s="4" customFormat="1" ht="30" customHeight="1" spans="1:20">
      <c r="A393" s="19">
        <v>390</v>
      </c>
      <c r="B393" s="20" t="s">
        <v>2831</v>
      </c>
      <c r="C393" s="27" t="s">
        <v>2833</v>
      </c>
      <c r="D393" s="20" t="s">
        <v>90</v>
      </c>
      <c r="E393" s="20" t="s">
        <v>90</v>
      </c>
      <c r="F393" s="23">
        <v>8876</v>
      </c>
      <c r="G393" s="20"/>
      <c r="H393" s="2"/>
      <c r="I393" s="7"/>
      <c r="J393" s="7"/>
      <c r="L393" s="7"/>
      <c r="M393" s="7"/>
      <c r="N393" s="7"/>
      <c r="O393" s="7"/>
      <c r="P393" s="7"/>
      <c r="Q393" s="7"/>
      <c r="R393" s="7"/>
      <c r="S393" s="7"/>
      <c r="T393" s="7"/>
    </row>
    <row r="394" s="4" customFormat="1" ht="30" customHeight="1" spans="1:20">
      <c r="A394" s="19">
        <v>391</v>
      </c>
      <c r="B394" s="20" t="s">
        <v>2831</v>
      </c>
      <c r="C394" s="27" t="s">
        <v>2834</v>
      </c>
      <c r="D394" s="20" t="s">
        <v>90</v>
      </c>
      <c r="E394" s="20" t="s">
        <v>90</v>
      </c>
      <c r="F394" s="23">
        <v>8876</v>
      </c>
      <c r="G394" s="20"/>
      <c r="H394" s="2"/>
      <c r="I394" s="7"/>
      <c r="J394" s="7"/>
      <c r="L394" s="7"/>
      <c r="M394" s="7"/>
      <c r="N394" s="7"/>
      <c r="O394" s="7"/>
      <c r="P394" s="7"/>
      <c r="Q394" s="7"/>
      <c r="R394" s="7"/>
      <c r="S394" s="7"/>
      <c r="T394" s="7"/>
    </row>
    <row r="395" s="4" customFormat="1" ht="30" customHeight="1" spans="1:20">
      <c r="A395" s="19">
        <v>392</v>
      </c>
      <c r="B395" s="20" t="s">
        <v>2835</v>
      </c>
      <c r="C395" s="20" t="s">
        <v>2836</v>
      </c>
      <c r="D395" s="20" t="s">
        <v>90</v>
      </c>
      <c r="E395" s="20" t="s">
        <v>90</v>
      </c>
      <c r="F395" s="23">
        <v>9</v>
      </c>
      <c r="G395" s="20"/>
      <c r="H395" s="2"/>
      <c r="I395" s="7"/>
      <c r="J395" s="7"/>
      <c r="L395" s="7"/>
      <c r="M395" s="7"/>
      <c r="N395" s="7"/>
      <c r="O395" s="7"/>
      <c r="P395" s="7"/>
      <c r="Q395" s="7"/>
      <c r="R395" s="7"/>
      <c r="S395" s="7"/>
      <c r="T395" s="7"/>
    </row>
    <row r="396" s="4" customFormat="1" ht="30" customHeight="1" spans="1:20">
      <c r="A396" s="19">
        <v>393</v>
      </c>
      <c r="B396" s="20" t="s">
        <v>2835</v>
      </c>
      <c r="C396" s="20" t="s">
        <v>2837</v>
      </c>
      <c r="D396" s="20" t="s">
        <v>90</v>
      </c>
      <c r="E396" s="20" t="s">
        <v>90</v>
      </c>
      <c r="F396" s="24">
        <v>18.2</v>
      </c>
      <c r="G396" s="20"/>
      <c r="H396" s="2"/>
      <c r="I396" s="7"/>
      <c r="J396" s="7"/>
      <c r="L396" s="7"/>
      <c r="M396" s="7"/>
      <c r="N396" s="7"/>
      <c r="O396" s="7"/>
      <c r="P396" s="7"/>
      <c r="Q396" s="7"/>
      <c r="R396" s="7"/>
      <c r="S396" s="7"/>
      <c r="T396" s="7"/>
    </row>
    <row r="397" s="4" customFormat="1" ht="30" customHeight="1" spans="1:20">
      <c r="A397" s="19">
        <v>394</v>
      </c>
      <c r="B397" s="20" t="s">
        <v>2835</v>
      </c>
      <c r="C397" s="20" t="s">
        <v>2838</v>
      </c>
      <c r="D397" s="20" t="s">
        <v>2592</v>
      </c>
      <c r="E397" s="20" t="s">
        <v>2592</v>
      </c>
      <c r="F397" s="23">
        <v>20</v>
      </c>
      <c r="G397" s="20"/>
      <c r="H397" s="2"/>
      <c r="I397" s="7"/>
      <c r="J397" s="7"/>
      <c r="L397" s="7"/>
      <c r="M397" s="7"/>
      <c r="N397" s="7"/>
      <c r="O397" s="7"/>
      <c r="P397" s="7"/>
      <c r="Q397" s="7"/>
      <c r="R397" s="7"/>
      <c r="S397" s="7"/>
      <c r="T397" s="7"/>
    </row>
    <row r="398" s="4" customFormat="1" ht="30" customHeight="1" spans="1:20">
      <c r="A398" s="19">
        <v>395</v>
      </c>
      <c r="B398" s="20" t="s">
        <v>2839</v>
      </c>
      <c r="C398" s="26" t="s">
        <v>2840</v>
      </c>
      <c r="D398" s="20" t="s">
        <v>90</v>
      </c>
      <c r="E398" s="20" t="s">
        <v>90</v>
      </c>
      <c r="F398" s="23">
        <v>120</v>
      </c>
      <c r="G398" s="20"/>
      <c r="H398" s="2"/>
      <c r="I398" s="7"/>
      <c r="J398" s="7"/>
      <c r="L398" s="7"/>
      <c r="M398" s="7"/>
      <c r="N398" s="7"/>
      <c r="O398" s="7"/>
      <c r="P398" s="7"/>
      <c r="Q398" s="7"/>
      <c r="R398" s="7"/>
      <c r="S398" s="7"/>
      <c r="T398" s="7"/>
    </row>
    <row r="399" s="4" customFormat="1" ht="30" customHeight="1" spans="1:20">
      <c r="A399" s="19">
        <v>396</v>
      </c>
      <c r="B399" s="20" t="s">
        <v>2841</v>
      </c>
      <c r="C399" s="20" t="s">
        <v>360</v>
      </c>
      <c r="D399" s="20" t="s">
        <v>90</v>
      </c>
      <c r="E399" s="20" t="s">
        <v>90</v>
      </c>
      <c r="F399" s="23">
        <v>2</v>
      </c>
      <c r="G399" s="20"/>
      <c r="H399" s="2"/>
      <c r="I399" s="7"/>
      <c r="J399" s="7"/>
      <c r="L399" s="7"/>
      <c r="M399" s="7"/>
      <c r="N399" s="7"/>
      <c r="O399" s="7"/>
      <c r="P399" s="7"/>
      <c r="Q399" s="7"/>
      <c r="R399" s="7"/>
      <c r="S399" s="7"/>
      <c r="T399" s="7"/>
    </row>
    <row r="400" s="4" customFormat="1" ht="30" customHeight="1" spans="1:20">
      <c r="A400" s="19">
        <v>397</v>
      </c>
      <c r="B400" s="20" t="s">
        <v>2841</v>
      </c>
      <c r="C400" s="20" t="s">
        <v>2738</v>
      </c>
      <c r="D400" s="20" t="s">
        <v>90</v>
      </c>
      <c r="E400" s="20" t="s">
        <v>90</v>
      </c>
      <c r="F400" s="23">
        <v>3</v>
      </c>
      <c r="G400" s="20"/>
      <c r="H400" s="2"/>
      <c r="I400" s="7"/>
      <c r="J400" s="7"/>
      <c r="L400" s="7"/>
      <c r="M400" s="7"/>
      <c r="N400" s="7"/>
      <c r="O400" s="7"/>
      <c r="P400" s="7"/>
      <c r="Q400" s="7"/>
      <c r="R400" s="7"/>
      <c r="S400" s="7"/>
      <c r="T400" s="7"/>
    </row>
    <row r="401" s="4" customFormat="1" ht="30" customHeight="1" spans="1:20">
      <c r="A401" s="19">
        <v>398</v>
      </c>
      <c r="B401" s="20" t="s">
        <v>2842</v>
      </c>
      <c r="C401" s="20" t="s">
        <v>2843</v>
      </c>
      <c r="D401" s="20" t="s">
        <v>90</v>
      </c>
      <c r="E401" s="20" t="s">
        <v>90</v>
      </c>
      <c r="F401" s="23">
        <v>8</v>
      </c>
      <c r="G401" s="20"/>
      <c r="H401" s="2"/>
      <c r="I401" s="7"/>
      <c r="J401" s="7"/>
      <c r="L401" s="7"/>
      <c r="M401" s="7"/>
      <c r="N401" s="7"/>
      <c r="O401" s="7"/>
      <c r="P401" s="7"/>
      <c r="Q401" s="7"/>
      <c r="R401" s="7"/>
      <c r="S401" s="7"/>
      <c r="T401" s="7"/>
    </row>
    <row r="402" s="4" customFormat="1" ht="30" customHeight="1" spans="1:20">
      <c r="A402" s="19">
        <v>399</v>
      </c>
      <c r="B402" s="20" t="s">
        <v>2844</v>
      </c>
      <c r="C402" s="27" t="s">
        <v>2845</v>
      </c>
      <c r="D402" s="20" t="s">
        <v>90</v>
      </c>
      <c r="E402" s="20" t="s">
        <v>90</v>
      </c>
      <c r="F402" s="23">
        <v>16</v>
      </c>
      <c r="G402" s="20"/>
      <c r="H402" s="2"/>
      <c r="I402" s="7"/>
      <c r="J402" s="7"/>
      <c r="L402" s="7"/>
      <c r="M402" s="7"/>
      <c r="N402" s="7"/>
      <c r="O402" s="7"/>
      <c r="P402" s="7"/>
      <c r="Q402" s="7"/>
      <c r="R402" s="7"/>
      <c r="S402" s="7"/>
      <c r="T402" s="7"/>
    </row>
    <row r="403" s="4" customFormat="1" ht="30" customHeight="1" spans="1:20">
      <c r="A403" s="19">
        <v>400</v>
      </c>
      <c r="B403" s="20" t="s">
        <v>2844</v>
      </c>
      <c r="C403" s="27" t="s">
        <v>2846</v>
      </c>
      <c r="D403" s="20" t="s">
        <v>90</v>
      </c>
      <c r="E403" s="20" t="s">
        <v>90</v>
      </c>
      <c r="F403" s="23">
        <v>8.5</v>
      </c>
      <c r="G403" s="20"/>
      <c r="H403" s="2"/>
      <c r="I403" s="7"/>
      <c r="J403" s="7"/>
      <c r="L403" s="7"/>
      <c r="M403" s="7"/>
      <c r="N403" s="7"/>
      <c r="O403" s="7"/>
      <c r="P403" s="7"/>
      <c r="Q403" s="7"/>
      <c r="R403" s="7"/>
      <c r="S403" s="7"/>
      <c r="T403" s="7"/>
    </row>
    <row r="404" s="4" customFormat="1" ht="30" customHeight="1" spans="1:20">
      <c r="A404" s="19">
        <v>401</v>
      </c>
      <c r="B404" s="20" t="s">
        <v>2844</v>
      </c>
      <c r="C404" s="27" t="s">
        <v>2847</v>
      </c>
      <c r="D404" s="20" t="s">
        <v>90</v>
      </c>
      <c r="E404" s="20" t="s">
        <v>90</v>
      </c>
      <c r="F404" s="23">
        <v>6.4</v>
      </c>
      <c r="G404" s="20"/>
      <c r="H404" s="2"/>
      <c r="I404" s="7"/>
      <c r="J404" s="7"/>
      <c r="L404" s="7"/>
      <c r="M404" s="7"/>
      <c r="N404" s="7"/>
      <c r="O404" s="7"/>
      <c r="P404" s="7"/>
      <c r="Q404" s="7"/>
      <c r="R404" s="7"/>
      <c r="S404" s="7"/>
      <c r="T404" s="7"/>
    </row>
    <row r="405" s="4" customFormat="1" ht="30" customHeight="1" spans="1:20">
      <c r="A405" s="19">
        <v>402</v>
      </c>
      <c r="B405" s="20" t="s">
        <v>2844</v>
      </c>
      <c r="C405" s="27" t="s">
        <v>2848</v>
      </c>
      <c r="D405" s="20" t="s">
        <v>90</v>
      </c>
      <c r="E405" s="20" t="s">
        <v>90</v>
      </c>
      <c r="F405" s="23">
        <v>5.4</v>
      </c>
      <c r="G405" s="20"/>
      <c r="H405" s="2"/>
      <c r="I405" s="7"/>
      <c r="J405" s="7"/>
      <c r="L405" s="7"/>
      <c r="M405" s="7"/>
      <c r="N405" s="7"/>
      <c r="O405" s="7"/>
      <c r="P405" s="7"/>
      <c r="Q405" s="7"/>
      <c r="R405" s="7"/>
      <c r="S405" s="7"/>
      <c r="T405" s="7"/>
    </row>
    <row r="406" s="4" customFormat="1" ht="30" customHeight="1" spans="1:20">
      <c r="A406" s="19">
        <v>403</v>
      </c>
      <c r="B406" s="20" t="s">
        <v>2844</v>
      </c>
      <c r="C406" s="27" t="s">
        <v>2849</v>
      </c>
      <c r="D406" s="20" t="s">
        <v>90</v>
      </c>
      <c r="E406" s="20" t="s">
        <v>90</v>
      </c>
      <c r="F406" s="23">
        <v>4.2</v>
      </c>
      <c r="G406" s="20"/>
      <c r="H406" s="2"/>
      <c r="I406" s="7"/>
      <c r="J406" s="7"/>
      <c r="L406" s="7"/>
      <c r="M406" s="7"/>
      <c r="N406" s="7"/>
      <c r="O406" s="7"/>
      <c r="P406" s="7"/>
      <c r="Q406" s="7"/>
      <c r="R406" s="7"/>
      <c r="S406" s="7"/>
      <c r="T406" s="7"/>
    </row>
    <row r="407" s="4" customFormat="1" ht="30" customHeight="1" spans="1:20">
      <c r="A407" s="19">
        <v>404</v>
      </c>
      <c r="B407" s="20" t="s">
        <v>2844</v>
      </c>
      <c r="C407" s="27" t="s">
        <v>2850</v>
      </c>
      <c r="D407" s="20" t="s">
        <v>90</v>
      </c>
      <c r="E407" s="20" t="s">
        <v>90</v>
      </c>
      <c r="F407" s="23">
        <v>3.3</v>
      </c>
      <c r="G407" s="20"/>
      <c r="H407" s="2"/>
      <c r="I407" s="7"/>
      <c r="J407" s="7"/>
      <c r="L407" s="7"/>
      <c r="M407" s="7"/>
      <c r="N407" s="7"/>
      <c r="O407" s="7"/>
      <c r="P407" s="7"/>
      <c r="Q407" s="7"/>
      <c r="R407" s="7"/>
      <c r="S407" s="7"/>
      <c r="T407" s="7"/>
    </row>
    <row r="408" s="4" customFormat="1" ht="30" customHeight="1" spans="1:20">
      <c r="A408" s="19">
        <v>405</v>
      </c>
      <c r="B408" s="20" t="s">
        <v>2851</v>
      </c>
      <c r="C408" s="27" t="s">
        <v>2852</v>
      </c>
      <c r="D408" s="20" t="s">
        <v>90</v>
      </c>
      <c r="E408" s="20" t="s">
        <v>90</v>
      </c>
      <c r="F408" s="23">
        <v>5</v>
      </c>
      <c r="G408" s="20"/>
      <c r="H408" s="2"/>
      <c r="I408" s="7"/>
      <c r="J408" s="7"/>
      <c r="L408" s="7"/>
      <c r="M408" s="7"/>
      <c r="N408" s="7"/>
      <c r="O408" s="7"/>
      <c r="P408" s="7"/>
      <c r="Q408" s="7"/>
      <c r="R408" s="7"/>
      <c r="S408" s="7"/>
      <c r="T408" s="7"/>
    </row>
    <row r="409" s="4" customFormat="1" ht="30" customHeight="1" spans="1:20">
      <c r="A409" s="19">
        <v>406</v>
      </c>
      <c r="B409" s="20" t="s">
        <v>2851</v>
      </c>
      <c r="C409" s="27" t="s">
        <v>2853</v>
      </c>
      <c r="D409" s="20" t="s">
        <v>90</v>
      </c>
      <c r="E409" s="20" t="s">
        <v>90</v>
      </c>
      <c r="F409" s="23">
        <v>3</v>
      </c>
      <c r="G409" s="20"/>
      <c r="H409" s="2"/>
      <c r="I409" s="7"/>
      <c r="J409" s="7"/>
      <c r="L409" s="7"/>
      <c r="M409" s="7"/>
      <c r="N409" s="7"/>
      <c r="O409" s="7"/>
      <c r="P409" s="7"/>
      <c r="Q409" s="7"/>
      <c r="R409" s="7"/>
      <c r="S409" s="7"/>
      <c r="T409" s="7"/>
    </row>
    <row r="410" s="4" customFormat="1" ht="30" customHeight="1" spans="1:20">
      <c r="A410" s="19">
        <v>407</v>
      </c>
      <c r="B410" s="20" t="s">
        <v>2854</v>
      </c>
      <c r="C410" s="27" t="s">
        <v>2855</v>
      </c>
      <c r="D410" s="20" t="s">
        <v>90</v>
      </c>
      <c r="E410" s="20" t="s">
        <v>90</v>
      </c>
      <c r="F410" s="23">
        <v>3598</v>
      </c>
      <c r="G410" s="20"/>
      <c r="H410" s="2"/>
      <c r="I410" s="7"/>
      <c r="J410" s="7"/>
      <c r="L410" s="7"/>
      <c r="M410" s="7"/>
      <c r="N410" s="7"/>
      <c r="O410" s="7"/>
      <c r="P410" s="7"/>
      <c r="Q410" s="7"/>
      <c r="R410" s="7"/>
      <c r="S410" s="7"/>
      <c r="T410" s="7"/>
    </row>
    <row r="411" s="4" customFormat="1" ht="30" customHeight="1" spans="1:20">
      <c r="A411" s="19">
        <v>408</v>
      </c>
      <c r="B411" s="20" t="s">
        <v>2856</v>
      </c>
      <c r="C411" s="27" t="s">
        <v>2857</v>
      </c>
      <c r="D411" s="20" t="s">
        <v>90</v>
      </c>
      <c r="E411" s="20" t="s">
        <v>90</v>
      </c>
      <c r="F411" s="23">
        <v>6</v>
      </c>
      <c r="G411" s="20"/>
      <c r="H411" s="2"/>
      <c r="I411" s="7"/>
      <c r="J411" s="7"/>
      <c r="L411" s="7"/>
      <c r="M411" s="7"/>
      <c r="N411" s="7"/>
      <c r="O411" s="7"/>
      <c r="P411" s="7"/>
      <c r="Q411" s="7"/>
      <c r="R411" s="7"/>
      <c r="S411" s="7"/>
      <c r="T411" s="7"/>
    </row>
    <row r="412" s="4" customFormat="1" ht="30" customHeight="1" spans="1:20">
      <c r="A412" s="19">
        <v>409</v>
      </c>
      <c r="B412" s="20" t="s">
        <v>2858</v>
      </c>
      <c r="C412" s="27" t="s">
        <v>2441</v>
      </c>
      <c r="D412" s="20" t="s">
        <v>90</v>
      </c>
      <c r="E412" s="20" t="s">
        <v>90</v>
      </c>
      <c r="F412" s="23">
        <v>25</v>
      </c>
      <c r="G412" s="20"/>
      <c r="H412" s="2"/>
      <c r="I412" s="7"/>
      <c r="J412" s="7"/>
      <c r="L412" s="7"/>
      <c r="M412" s="7"/>
      <c r="N412" s="7"/>
      <c r="O412" s="7"/>
      <c r="P412" s="7"/>
      <c r="Q412" s="7"/>
      <c r="R412" s="7"/>
      <c r="S412" s="7"/>
      <c r="T412" s="7"/>
    </row>
    <row r="413" s="4" customFormat="1" ht="30" customHeight="1" spans="1:20">
      <c r="A413" s="19">
        <v>410</v>
      </c>
      <c r="B413" s="20" t="s">
        <v>2859</v>
      </c>
      <c r="C413" s="27" t="s">
        <v>2860</v>
      </c>
      <c r="D413" s="20" t="s">
        <v>90</v>
      </c>
      <c r="E413" s="20" t="s">
        <v>90</v>
      </c>
      <c r="F413" s="23">
        <v>9</v>
      </c>
      <c r="G413" s="20"/>
      <c r="H413" s="2"/>
      <c r="I413" s="7"/>
      <c r="J413" s="7"/>
      <c r="L413" s="7"/>
      <c r="M413" s="7"/>
      <c r="N413" s="7"/>
      <c r="O413" s="7"/>
      <c r="P413" s="7"/>
      <c r="Q413" s="7"/>
      <c r="R413" s="7"/>
      <c r="S413" s="7"/>
      <c r="T413" s="7"/>
    </row>
    <row r="414" s="4" customFormat="1" ht="30" customHeight="1" spans="1:20">
      <c r="A414" s="19">
        <v>411</v>
      </c>
      <c r="B414" s="20" t="s">
        <v>2861</v>
      </c>
      <c r="C414" s="27" t="s">
        <v>2441</v>
      </c>
      <c r="D414" s="20" t="s">
        <v>90</v>
      </c>
      <c r="E414" s="20" t="s">
        <v>90</v>
      </c>
      <c r="F414" s="24">
        <v>11.2</v>
      </c>
      <c r="G414" s="20"/>
      <c r="H414" s="2"/>
      <c r="I414" s="7"/>
      <c r="J414" s="7"/>
      <c r="L414" s="7"/>
      <c r="M414" s="7"/>
      <c r="N414" s="7"/>
      <c r="O414" s="7"/>
      <c r="P414" s="7"/>
      <c r="Q414" s="7"/>
      <c r="R414" s="7"/>
      <c r="S414" s="7"/>
      <c r="T414" s="7"/>
    </row>
    <row r="415" s="4" customFormat="1" ht="30" customHeight="1" spans="1:20">
      <c r="A415" s="19">
        <v>412</v>
      </c>
      <c r="B415" s="20" t="s">
        <v>2862</v>
      </c>
      <c r="C415" s="27" t="s">
        <v>2863</v>
      </c>
      <c r="D415" s="20" t="s">
        <v>90</v>
      </c>
      <c r="E415" s="20" t="s">
        <v>90</v>
      </c>
      <c r="F415" s="23">
        <v>7</v>
      </c>
      <c r="G415" s="20"/>
      <c r="H415" s="2"/>
      <c r="I415" s="7"/>
      <c r="J415" s="7"/>
      <c r="L415" s="7"/>
      <c r="M415" s="7"/>
      <c r="N415" s="7"/>
      <c r="O415" s="7"/>
      <c r="P415" s="7"/>
      <c r="Q415" s="7"/>
      <c r="R415" s="7"/>
      <c r="S415" s="7"/>
      <c r="T415" s="7"/>
    </row>
    <row r="416" s="4" customFormat="1" ht="30" customHeight="1" spans="1:20">
      <c r="A416" s="19">
        <v>413</v>
      </c>
      <c r="B416" s="20" t="s">
        <v>2864</v>
      </c>
      <c r="C416" s="27" t="s">
        <v>2865</v>
      </c>
      <c r="D416" s="20" t="s">
        <v>90</v>
      </c>
      <c r="E416" s="20" t="s">
        <v>90</v>
      </c>
      <c r="F416" s="23">
        <v>5.4</v>
      </c>
      <c r="G416" s="20"/>
      <c r="H416" s="2"/>
      <c r="I416" s="7"/>
      <c r="J416" s="7"/>
      <c r="L416" s="7"/>
      <c r="M416" s="7"/>
      <c r="N416" s="7"/>
      <c r="O416" s="7"/>
      <c r="P416" s="7"/>
      <c r="Q416" s="7"/>
      <c r="R416" s="7"/>
      <c r="S416" s="7"/>
      <c r="T416" s="7"/>
    </row>
    <row r="417" s="4" customFormat="1" ht="30" customHeight="1" spans="1:20">
      <c r="A417" s="19">
        <v>414</v>
      </c>
      <c r="B417" s="20" t="s">
        <v>2866</v>
      </c>
      <c r="C417" s="20" t="s">
        <v>2867</v>
      </c>
      <c r="D417" s="20" t="s">
        <v>90</v>
      </c>
      <c r="E417" s="20" t="s">
        <v>90</v>
      </c>
      <c r="F417" s="23">
        <v>162.13</v>
      </c>
      <c r="G417" s="20"/>
      <c r="H417" s="2"/>
      <c r="I417" s="7"/>
      <c r="J417" s="7"/>
      <c r="L417" s="7"/>
      <c r="M417" s="7"/>
      <c r="N417" s="7"/>
      <c r="O417" s="7"/>
      <c r="P417" s="7"/>
      <c r="Q417" s="7"/>
      <c r="R417" s="7"/>
      <c r="S417" s="7"/>
      <c r="T417" s="7"/>
    </row>
    <row r="418" s="4" customFormat="1" ht="30" customHeight="1" spans="1:20">
      <c r="A418" s="19">
        <v>415</v>
      </c>
      <c r="B418" s="20" t="s">
        <v>2868</v>
      </c>
      <c r="C418" s="26" t="s">
        <v>2869</v>
      </c>
      <c r="D418" s="20" t="s">
        <v>90</v>
      </c>
      <c r="E418" s="20" t="s">
        <v>90</v>
      </c>
      <c r="F418" s="23">
        <v>34.13</v>
      </c>
      <c r="G418" s="20"/>
      <c r="H418" s="2"/>
      <c r="I418" s="7"/>
      <c r="J418" s="7"/>
      <c r="L418" s="7"/>
      <c r="M418" s="7"/>
      <c r="N418" s="7"/>
      <c r="O418" s="7"/>
      <c r="P418" s="7"/>
      <c r="Q418" s="7"/>
      <c r="R418" s="7"/>
      <c r="S418" s="7"/>
      <c r="T418" s="7"/>
    </row>
    <row r="419" s="4" customFormat="1" ht="30" customHeight="1" spans="1:20">
      <c r="A419" s="19">
        <v>416</v>
      </c>
      <c r="B419" s="20" t="s">
        <v>2870</v>
      </c>
      <c r="C419" s="27" t="s">
        <v>2871</v>
      </c>
      <c r="D419" s="20" t="s">
        <v>90</v>
      </c>
      <c r="E419" s="20" t="s">
        <v>90</v>
      </c>
      <c r="F419" s="23">
        <v>27</v>
      </c>
      <c r="G419" s="20"/>
      <c r="H419" s="2"/>
      <c r="I419" s="7"/>
      <c r="J419" s="7"/>
      <c r="L419" s="7"/>
      <c r="M419" s="7"/>
      <c r="N419" s="7"/>
      <c r="O419" s="7"/>
      <c r="P419" s="7"/>
      <c r="Q419" s="7"/>
      <c r="R419" s="7"/>
      <c r="S419" s="7"/>
      <c r="T419" s="7"/>
    </row>
    <row r="420" s="4" customFormat="1" ht="30" customHeight="1" spans="1:20">
      <c r="A420" s="19">
        <v>417</v>
      </c>
      <c r="B420" s="20" t="s">
        <v>2872</v>
      </c>
      <c r="C420" s="27" t="s">
        <v>2873</v>
      </c>
      <c r="D420" s="20" t="s">
        <v>90</v>
      </c>
      <c r="E420" s="20" t="s">
        <v>90</v>
      </c>
      <c r="F420" s="23">
        <v>48</v>
      </c>
      <c r="G420" s="20"/>
      <c r="H420" s="2"/>
      <c r="I420" s="7"/>
      <c r="J420" s="7"/>
      <c r="L420" s="7"/>
      <c r="M420" s="7"/>
      <c r="N420" s="7"/>
      <c r="O420" s="7"/>
      <c r="P420" s="7"/>
      <c r="Q420" s="7"/>
      <c r="R420" s="7"/>
      <c r="S420" s="7"/>
      <c r="T420" s="7"/>
    </row>
    <row r="421" s="4" customFormat="1" ht="30" customHeight="1" spans="1:20">
      <c r="A421" s="19">
        <v>418</v>
      </c>
      <c r="B421" s="20" t="s">
        <v>2874</v>
      </c>
      <c r="C421" s="27" t="s">
        <v>2875</v>
      </c>
      <c r="D421" s="20" t="s">
        <v>90</v>
      </c>
      <c r="E421" s="20" t="s">
        <v>90</v>
      </c>
      <c r="F421" s="23">
        <v>285</v>
      </c>
      <c r="G421" s="20"/>
      <c r="H421" s="2"/>
      <c r="I421" s="7"/>
      <c r="J421" s="7"/>
      <c r="L421" s="7"/>
      <c r="M421" s="7"/>
      <c r="N421" s="7"/>
      <c r="O421" s="7"/>
      <c r="P421" s="7"/>
      <c r="Q421" s="7"/>
      <c r="R421" s="7"/>
      <c r="S421" s="7"/>
      <c r="T421" s="7"/>
    </row>
    <row r="422" s="4" customFormat="1" ht="30" customHeight="1" spans="1:20">
      <c r="A422" s="19">
        <v>419</v>
      </c>
      <c r="B422" s="20" t="s">
        <v>2876</v>
      </c>
      <c r="C422" s="26" t="s">
        <v>2877</v>
      </c>
      <c r="D422" s="20" t="s">
        <v>90</v>
      </c>
      <c r="E422" s="20" t="s">
        <v>90</v>
      </c>
      <c r="F422" s="23">
        <v>5</v>
      </c>
      <c r="G422" s="20"/>
      <c r="H422" s="2"/>
      <c r="I422" s="7"/>
      <c r="J422" s="7"/>
      <c r="L422" s="7"/>
      <c r="M422" s="7"/>
      <c r="N422" s="7"/>
      <c r="O422" s="7"/>
      <c r="P422" s="7"/>
      <c r="Q422" s="7"/>
      <c r="R422" s="7"/>
      <c r="S422" s="7"/>
      <c r="T422" s="7"/>
    </row>
    <row r="423" s="4" customFormat="1" ht="30" customHeight="1" spans="1:20">
      <c r="A423" s="19">
        <v>420</v>
      </c>
      <c r="B423" s="20" t="s">
        <v>2876</v>
      </c>
      <c r="C423" s="26" t="s">
        <v>2878</v>
      </c>
      <c r="D423" s="20" t="s">
        <v>90</v>
      </c>
      <c r="E423" s="20" t="s">
        <v>90</v>
      </c>
      <c r="F423" s="23">
        <v>5</v>
      </c>
      <c r="G423" s="20"/>
      <c r="H423" s="2"/>
      <c r="I423" s="7"/>
      <c r="J423" s="7"/>
      <c r="L423" s="7"/>
      <c r="M423" s="7"/>
      <c r="N423" s="7"/>
      <c r="O423" s="7"/>
      <c r="P423" s="7"/>
      <c r="Q423" s="7"/>
      <c r="R423" s="7"/>
      <c r="S423" s="7"/>
      <c r="T423" s="7"/>
    </row>
    <row r="424" s="4" customFormat="1" ht="30" customHeight="1" spans="1:20">
      <c r="A424" s="19">
        <v>421</v>
      </c>
      <c r="B424" s="20" t="s">
        <v>2876</v>
      </c>
      <c r="C424" s="26" t="s">
        <v>2879</v>
      </c>
      <c r="D424" s="20" t="s">
        <v>75</v>
      </c>
      <c r="E424" s="20" t="s">
        <v>75</v>
      </c>
      <c r="F424" s="23">
        <v>5</v>
      </c>
      <c r="G424" s="20"/>
      <c r="H424" s="2"/>
      <c r="I424" s="7"/>
      <c r="J424" s="7"/>
      <c r="L424" s="7"/>
      <c r="M424" s="7"/>
      <c r="N424" s="7"/>
      <c r="O424" s="7"/>
      <c r="P424" s="7"/>
      <c r="Q424" s="7"/>
      <c r="R424" s="7"/>
      <c r="S424" s="7"/>
      <c r="T424" s="7"/>
    </row>
    <row r="425" s="4" customFormat="1" ht="30" customHeight="1" spans="1:20">
      <c r="A425" s="19">
        <v>422</v>
      </c>
      <c r="B425" s="20" t="s">
        <v>2880</v>
      </c>
      <c r="C425" s="20" t="s">
        <v>2881</v>
      </c>
      <c r="D425" s="20" t="s">
        <v>21</v>
      </c>
      <c r="E425" s="20" t="s">
        <v>21</v>
      </c>
      <c r="F425" s="23">
        <v>48</v>
      </c>
      <c r="G425" s="20"/>
      <c r="H425" s="2"/>
      <c r="I425" s="7"/>
      <c r="J425" s="7"/>
      <c r="L425" s="7"/>
      <c r="M425" s="7"/>
      <c r="N425" s="7"/>
      <c r="O425" s="7"/>
      <c r="P425" s="7"/>
      <c r="Q425" s="7"/>
      <c r="R425" s="7"/>
      <c r="S425" s="7"/>
      <c r="T425" s="7"/>
    </row>
    <row r="426" s="4" customFormat="1" ht="30" customHeight="1" spans="1:20">
      <c r="A426" s="19">
        <v>423</v>
      </c>
      <c r="B426" s="20" t="s">
        <v>2882</v>
      </c>
      <c r="C426" s="26" t="s">
        <v>2883</v>
      </c>
      <c r="D426" s="19" t="s">
        <v>2884</v>
      </c>
      <c r="E426" s="19" t="s">
        <v>2884</v>
      </c>
      <c r="F426" s="23">
        <v>45.96</v>
      </c>
      <c r="G426" s="20"/>
      <c r="H426" s="2"/>
      <c r="I426" s="7"/>
      <c r="J426" s="7"/>
      <c r="L426" s="7"/>
      <c r="M426" s="7"/>
      <c r="N426" s="7"/>
      <c r="O426" s="7"/>
      <c r="P426" s="7"/>
      <c r="Q426" s="7"/>
      <c r="R426" s="7"/>
      <c r="S426" s="7"/>
      <c r="T426" s="7"/>
    </row>
    <row r="427" s="4" customFormat="1" ht="30" customHeight="1" spans="1:20">
      <c r="A427" s="19">
        <v>424</v>
      </c>
      <c r="B427" s="20" t="s">
        <v>2885</v>
      </c>
      <c r="C427" s="27" t="s">
        <v>2886</v>
      </c>
      <c r="D427" s="20" t="s">
        <v>75</v>
      </c>
      <c r="E427" s="20" t="s">
        <v>75</v>
      </c>
      <c r="F427" s="23">
        <v>45.96</v>
      </c>
      <c r="G427" s="20"/>
      <c r="H427" s="2"/>
      <c r="I427" s="7"/>
      <c r="J427" s="7"/>
      <c r="L427" s="7"/>
      <c r="M427" s="7"/>
      <c r="N427" s="7"/>
      <c r="O427" s="7"/>
      <c r="P427" s="7"/>
      <c r="Q427" s="7"/>
      <c r="R427" s="7"/>
      <c r="S427" s="7"/>
      <c r="T427" s="7"/>
    </row>
    <row r="428" s="4" customFormat="1" ht="30" customHeight="1" spans="1:20">
      <c r="A428" s="19">
        <v>425</v>
      </c>
      <c r="B428" s="20" t="s">
        <v>2887</v>
      </c>
      <c r="C428" s="27" t="s">
        <v>2888</v>
      </c>
      <c r="D428" s="20" t="s">
        <v>21</v>
      </c>
      <c r="E428" s="20" t="s">
        <v>21</v>
      </c>
      <c r="F428" s="24">
        <v>12.6</v>
      </c>
      <c r="G428" s="20"/>
      <c r="H428" s="2"/>
      <c r="I428" s="7"/>
      <c r="J428" s="7"/>
      <c r="L428" s="7"/>
      <c r="M428" s="7"/>
      <c r="N428" s="7"/>
      <c r="O428" s="7"/>
      <c r="P428" s="7"/>
      <c r="Q428" s="7"/>
      <c r="R428" s="7"/>
      <c r="S428" s="7"/>
      <c r="T428" s="7"/>
    </row>
    <row r="429" s="4" customFormat="1" ht="30" customHeight="1" spans="1:20">
      <c r="A429" s="19">
        <v>426</v>
      </c>
      <c r="B429" s="20" t="s">
        <v>2889</v>
      </c>
      <c r="C429" s="26" t="s">
        <v>2890</v>
      </c>
      <c r="D429" s="20" t="s">
        <v>21</v>
      </c>
      <c r="E429" s="20" t="s">
        <v>21</v>
      </c>
      <c r="F429" s="23">
        <v>217.6</v>
      </c>
      <c r="G429" s="20"/>
      <c r="H429" s="2"/>
      <c r="I429" s="7"/>
      <c r="J429" s="7"/>
      <c r="L429" s="7"/>
      <c r="M429" s="7"/>
      <c r="N429" s="7"/>
      <c r="O429" s="7"/>
      <c r="P429" s="7"/>
      <c r="Q429" s="7"/>
      <c r="R429" s="7"/>
      <c r="S429" s="7"/>
      <c r="T429" s="7"/>
    </row>
    <row r="430" s="4" customFormat="1" ht="30" customHeight="1" spans="1:20">
      <c r="A430" s="19">
        <v>427</v>
      </c>
      <c r="B430" s="20" t="s">
        <v>2891</v>
      </c>
      <c r="C430" s="27" t="s">
        <v>2892</v>
      </c>
      <c r="D430" s="20" t="s">
        <v>90</v>
      </c>
      <c r="E430" s="20" t="s">
        <v>90</v>
      </c>
      <c r="F430" s="23">
        <v>12</v>
      </c>
      <c r="G430" s="20"/>
      <c r="H430" s="2"/>
      <c r="I430" s="7"/>
      <c r="J430" s="7"/>
      <c r="L430" s="7"/>
      <c r="M430" s="7"/>
      <c r="N430" s="7"/>
      <c r="O430" s="7"/>
      <c r="P430" s="7"/>
      <c r="Q430" s="7"/>
      <c r="R430" s="7"/>
      <c r="S430" s="7"/>
      <c r="T430" s="7"/>
    </row>
    <row r="431" s="4" customFormat="1" ht="30" customHeight="1" spans="1:20">
      <c r="A431" s="19">
        <v>428</v>
      </c>
      <c r="B431" s="20" t="s">
        <v>2891</v>
      </c>
      <c r="C431" s="27" t="s">
        <v>2893</v>
      </c>
      <c r="D431" s="20" t="s">
        <v>90</v>
      </c>
      <c r="E431" s="20" t="s">
        <v>90</v>
      </c>
      <c r="F431" s="23">
        <v>12</v>
      </c>
      <c r="G431" s="20"/>
      <c r="H431" s="2"/>
      <c r="I431" s="7"/>
      <c r="J431" s="7"/>
      <c r="L431" s="7"/>
      <c r="M431" s="7"/>
      <c r="N431" s="7"/>
      <c r="O431" s="7"/>
      <c r="P431" s="7"/>
      <c r="Q431" s="7"/>
      <c r="R431" s="7"/>
      <c r="S431" s="7"/>
      <c r="T431" s="7"/>
    </row>
    <row r="432" s="4" customFormat="1" ht="30" customHeight="1" spans="1:20">
      <c r="A432" s="19">
        <v>429</v>
      </c>
      <c r="B432" s="20" t="s">
        <v>2894</v>
      </c>
      <c r="C432" s="26" t="s">
        <v>2895</v>
      </c>
      <c r="D432" s="20" t="s">
        <v>90</v>
      </c>
      <c r="E432" s="20" t="s">
        <v>90</v>
      </c>
      <c r="F432" s="23">
        <v>55</v>
      </c>
      <c r="G432" s="20"/>
      <c r="H432" s="2"/>
      <c r="I432" s="7"/>
      <c r="J432" s="7"/>
      <c r="L432" s="7"/>
      <c r="M432" s="7"/>
      <c r="N432" s="7"/>
      <c r="O432" s="7"/>
      <c r="P432" s="7"/>
      <c r="Q432" s="7"/>
      <c r="R432" s="7"/>
      <c r="S432" s="7"/>
      <c r="T432" s="7"/>
    </row>
    <row r="433" s="4" customFormat="1" ht="30" customHeight="1" spans="1:20">
      <c r="A433" s="19">
        <v>430</v>
      </c>
      <c r="B433" s="20" t="s">
        <v>2894</v>
      </c>
      <c r="C433" s="26" t="s">
        <v>2896</v>
      </c>
      <c r="D433" s="20" t="s">
        <v>90</v>
      </c>
      <c r="E433" s="20" t="s">
        <v>90</v>
      </c>
      <c r="F433" s="23">
        <v>45</v>
      </c>
      <c r="G433" s="20"/>
      <c r="H433" s="2"/>
      <c r="I433" s="7"/>
      <c r="J433" s="7"/>
      <c r="L433" s="7"/>
      <c r="M433" s="7"/>
      <c r="N433" s="7"/>
      <c r="O433" s="7"/>
      <c r="P433" s="7"/>
      <c r="Q433" s="7"/>
      <c r="R433" s="7"/>
      <c r="S433" s="7"/>
      <c r="T433" s="7"/>
    </row>
    <row r="434" s="4" customFormat="1" ht="30" customHeight="1" spans="1:20">
      <c r="A434" s="19">
        <v>431</v>
      </c>
      <c r="B434" s="20" t="s">
        <v>2897</v>
      </c>
      <c r="C434" s="26" t="s">
        <v>2898</v>
      </c>
      <c r="D434" s="20" t="s">
        <v>90</v>
      </c>
      <c r="E434" s="20" t="s">
        <v>90</v>
      </c>
      <c r="F434" s="24">
        <v>21</v>
      </c>
      <c r="G434" s="20"/>
      <c r="H434" s="2"/>
      <c r="I434" s="7"/>
      <c r="J434" s="7"/>
      <c r="L434" s="7"/>
      <c r="M434" s="7"/>
      <c r="N434" s="7"/>
      <c r="O434" s="7"/>
      <c r="P434" s="7"/>
      <c r="Q434" s="7"/>
      <c r="R434" s="7"/>
      <c r="S434" s="7"/>
      <c r="T434" s="7"/>
    </row>
    <row r="435" s="4" customFormat="1" ht="30" customHeight="1" spans="1:20">
      <c r="A435" s="19">
        <v>432</v>
      </c>
      <c r="B435" s="20" t="s">
        <v>2899</v>
      </c>
      <c r="C435" s="27" t="s">
        <v>2900</v>
      </c>
      <c r="D435" s="20" t="s">
        <v>90</v>
      </c>
      <c r="E435" s="20" t="s">
        <v>90</v>
      </c>
      <c r="F435" s="23">
        <v>65</v>
      </c>
      <c r="G435" s="20"/>
      <c r="H435" s="2"/>
      <c r="I435" s="7"/>
      <c r="J435" s="7"/>
      <c r="L435" s="7"/>
      <c r="M435" s="7"/>
      <c r="N435" s="7"/>
      <c r="O435" s="7"/>
      <c r="P435" s="7"/>
      <c r="Q435" s="7"/>
      <c r="R435" s="7"/>
      <c r="S435" s="7"/>
      <c r="T435" s="7"/>
    </row>
    <row r="436" s="4" customFormat="1" ht="30" customHeight="1" spans="1:20">
      <c r="A436" s="19">
        <v>433</v>
      </c>
      <c r="B436" s="20" t="s">
        <v>2901</v>
      </c>
      <c r="C436" s="20" t="s">
        <v>2902</v>
      </c>
      <c r="D436" s="19" t="s">
        <v>90</v>
      </c>
      <c r="E436" s="19" t="s">
        <v>90</v>
      </c>
      <c r="F436" s="23">
        <v>43.83</v>
      </c>
      <c r="G436" s="20"/>
      <c r="H436" s="2"/>
      <c r="I436" s="7"/>
      <c r="J436" s="7"/>
      <c r="L436" s="7"/>
      <c r="M436" s="7"/>
      <c r="N436" s="7"/>
      <c r="O436" s="7"/>
      <c r="P436" s="7"/>
      <c r="Q436" s="7"/>
      <c r="R436" s="7"/>
      <c r="S436" s="7"/>
      <c r="T436" s="7"/>
    </row>
    <row r="437" s="4" customFormat="1" ht="30" customHeight="1" spans="1:20">
      <c r="A437" s="19">
        <v>434</v>
      </c>
      <c r="B437" s="20" t="s">
        <v>2903</v>
      </c>
      <c r="C437" s="19" t="s">
        <v>2904</v>
      </c>
      <c r="D437" s="19" t="s">
        <v>90</v>
      </c>
      <c r="E437" s="19" t="s">
        <v>90</v>
      </c>
      <c r="F437" s="23">
        <v>52.4</v>
      </c>
      <c r="G437" s="20"/>
      <c r="H437" s="2"/>
      <c r="I437" s="7"/>
      <c r="J437" s="7"/>
      <c r="L437" s="7"/>
      <c r="M437" s="7"/>
      <c r="N437" s="7"/>
      <c r="O437" s="7"/>
      <c r="P437" s="7"/>
      <c r="Q437" s="7"/>
      <c r="R437" s="7"/>
      <c r="S437" s="7"/>
      <c r="T437" s="7"/>
    </row>
    <row r="438" s="4" customFormat="1" ht="30" customHeight="1" spans="1:20">
      <c r="A438" s="19">
        <v>435</v>
      </c>
      <c r="B438" s="20" t="s">
        <v>2903</v>
      </c>
      <c r="C438" s="19" t="s">
        <v>2905</v>
      </c>
      <c r="D438" s="19" t="s">
        <v>90</v>
      </c>
      <c r="E438" s="19" t="s">
        <v>90</v>
      </c>
      <c r="F438" s="23">
        <v>100.3</v>
      </c>
      <c r="G438" s="20"/>
      <c r="H438" s="2"/>
      <c r="I438" s="7"/>
      <c r="J438" s="7"/>
      <c r="L438" s="7"/>
      <c r="M438" s="7"/>
      <c r="N438" s="7"/>
      <c r="O438" s="7"/>
      <c r="P438" s="7"/>
      <c r="Q438" s="7"/>
      <c r="R438" s="7"/>
      <c r="S438" s="7"/>
      <c r="T438" s="7"/>
    </row>
    <row r="439" s="4" customFormat="1" ht="30" customHeight="1" spans="1:20">
      <c r="A439" s="19">
        <v>436</v>
      </c>
      <c r="B439" s="20" t="s">
        <v>2903</v>
      </c>
      <c r="C439" s="19" t="s">
        <v>2906</v>
      </c>
      <c r="D439" s="19" t="s">
        <v>90</v>
      </c>
      <c r="E439" s="19" t="s">
        <v>90</v>
      </c>
      <c r="F439" s="23">
        <v>78</v>
      </c>
      <c r="G439" s="20"/>
      <c r="H439" s="2"/>
      <c r="I439" s="7"/>
      <c r="J439" s="7"/>
      <c r="L439" s="7"/>
      <c r="M439" s="7"/>
      <c r="N439" s="7"/>
      <c r="O439" s="7"/>
      <c r="P439" s="7"/>
      <c r="Q439" s="7"/>
      <c r="R439" s="7"/>
      <c r="S439" s="7"/>
      <c r="T439" s="7"/>
    </row>
    <row r="440" s="4" customFormat="1" ht="30" customHeight="1" spans="1:20">
      <c r="A440" s="19">
        <v>437</v>
      </c>
      <c r="B440" s="20" t="s">
        <v>2903</v>
      </c>
      <c r="C440" s="19" t="s">
        <v>2907</v>
      </c>
      <c r="D440" s="19" t="s">
        <v>90</v>
      </c>
      <c r="E440" s="19" t="s">
        <v>90</v>
      </c>
      <c r="F440" s="23">
        <v>51.2</v>
      </c>
      <c r="G440" s="20"/>
      <c r="H440" s="2"/>
      <c r="I440" s="7"/>
      <c r="J440" s="7"/>
      <c r="L440" s="7"/>
      <c r="M440" s="7"/>
      <c r="N440" s="7"/>
      <c r="O440" s="7"/>
      <c r="P440" s="7"/>
      <c r="Q440" s="7"/>
      <c r="R440" s="7"/>
      <c r="S440" s="7"/>
      <c r="T440" s="7"/>
    </row>
    <row r="441" s="4" customFormat="1" ht="30" customHeight="1" spans="1:20">
      <c r="A441" s="19">
        <v>438</v>
      </c>
      <c r="B441" s="20" t="s">
        <v>2908</v>
      </c>
      <c r="C441" s="20" t="s">
        <v>2737</v>
      </c>
      <c r="D441" s="20" t="s">
        <v>90</v>
      </c>
      <c r="E441" s="20" t="s">
        <v>90</v>
      </c>
      <c r="F441" s="23">
        <v>15</v>
      </c>
      <c r="G441" s="20"/>
      <c r="H441" s="2"/>
      <c r="I441" s="7"/>
      <c r="J441" s="7"/>
      <c r="L441" s="7"/>
      <c r="M441" s="7"/>
      <c r="N441" s="7"/>
      <c r="O441" s="7"/>
      <c r="P441" s="7"/>
      <c r="Q441" s="7"/>
      <c r="R441" s="7"/>
      <c r="S441" s="7"/>
      <c r="T441" s="7"/>
    </row>
    <row r="442" s="4" customFormat="1" ht="30" customHeight="1" spans="1:20">
      <c r="A442" s="19">
        <v>439</v>
      </c>
      <c r="B442" s="20" t="s">
        <v>2909</v>
      </c>
      <c r="C442" s="27" t="s">
        <v>2910</v>
      </c>
      <c r="D442" s="20" t="s">
        <v>2438</v>
      </c>
      <c r="E442" s="20" t="s">
        <v>2438</v>
      </c>
      <c r="F442" s="23">
        <v>64</v>
      </c>
      <c r="G442" s="20"/>
      <c r="H442" s="2"/>
      <c r="I442" s="7"/>
      <c r="J442" s="7"/>
      <c r="L442" s="7"/>
      <c r="M442" s="7"/>
      <c r="N442" s="7"/>
      <c r="O442" s="7"/>
      <c r="P442" s="7"/>
      <c r="Q442" s="7"/>
      <c r="R442" s="7"/>
      <c r="S442" s="7"/>
      <c r="T442" s="7"/>
    </row>
    <row r="443" s="4" customFormat="1" ht="62" customHeight="1" spans="1:20">
      <c r="A443" s="19">
        <v>440</v>
      </c>
      <c r="B443" s="20" t="s">
        <v>2911</v>
      </c>
      <c r="C443" s="27" t="s">
        <v>2912</v>
      </c>
      <c r="D443" s="20" t="s">
        <v>1986</v>
      </c>
      <c r="E443" s="20" t="s">
        <v>1986</v>
      </c>
      <c r="F443" s="24">
        <v>236.6</v>
      </c>
      <c r="G443" s="19"/>
      <c r="H443" s="2"/>
      <c r="I443" s="7"/>
      <c r="J443" s="7"/>
      <c r="L443" s="7"/>
      <c r="M443" s="7"/>
      <c r="N443" s="7"/>
      <c r="O443" s="7"/>
      <c r="P443" s="7"/>
      <c r="Q443" s="7"/>
      <c r="R443" s="7"/>
      <c r="S443" s="7"/>
      <c r="T443" s="7"/>
    </row>
    <row r="444" s="4" customFormat="1" ht="30" customHeight="1" spans="1:20">
      <c r="A444" s="19">
        <v>441</v>
      </c>
      <c r="B444" s="19" t="s">
        <v>2913</v>
      </c>
      <c r="C444" s="26" t="s">
        <v>2914</v>
      </c>
      <c r="D444" s="20" t="s">
        <v>1986</v>
      </c>
      <c r="E444" s="20" t="s">
        <v>1986</v>
      </c>
      <c r="F444" s="23">
        <v>295</v>
      </c>
      <c r="G444" s="20"/>
      <c r="H444" s="2"/>
      <c r="I444" s="7"/>
      <c r="J444" s="7"/>
      <c r="L444" s="7"/>
      <c r="M444" s="7"/>
      <c r="N444" s="7"/>
      <c r="O444" s="7"/>
      <c r="P444" s="7"/>
      <c r="Q444" s="7"/>
      <c r="R444" s="7"/>
      <c r="S444" s="7"/>
      <c r="T444" s="7"/>
    </row>
    <row r="445" s="4" customFormat="1" ht="30" customHeight="1" spans="1:20">
      <c r="A445" s="19">
        <v>442</v>
      </c>
      <c r="B445" s="19" t="s">
        <v>2915</v>
      </c>
      <c r="C445" s="26" t="s">
        <v>2916</v>
      </c>
      <c r="D445" s="20" t="s">
        <v>1986</v>
      </c>
      <c r="E445" s="20" t="s">
        <v>1986</v>
      </c>
      <c r="F445" s="23">
        <v>200</v>
      </c>
      <c r="G445" s="20"/>
      <c r="H445" s="2"/>
      <c r="I445" s="7"/>
      <c r="J445" s="7"/>
      <c r="L445" s="7"/>
      <c r="M445" s="7"/>
      <c r="N445" s="7"/>
      <c r="O445" s="7"/>
      <c r="P445" s="7"/>
      <c r="Q445" s="7"/>
      <c r="R445" s="7"/>
      <c r="S445" s="7"/>
      <c r="T445" s="7"/>
    </row>
    <row r="446" s="4" customFormat="1" ht="30" customHeight="1" spans="1:20">
      <c r="A446" s="19">
        <v>443</v>
      </c>
      <c r="B446" s="20" t="s">
        <v>2917</v>
      </c>
      <c r="C446" s="27" t="s">
        <v>2918</v>
      </c>
      <c r="D446" s="20" t="s">
        <v>1986</v>
      </c>
      <c r="E446" s="20" t="s">
        <v>1986</v>
      </c>
      <c r="F446" s="23">
        <v>33.17</v>
      </c>
      <c r="G446" s="20"/>
      <c r="H446" s="2"/>
      <c r="I446" s="7"/>
      <c r="J446" s="7"/>
      <c r="L446" s="7"/>
      <c r="M446" s="7"/>
      <c r="N446" s="7"/>
      <c r="O446" s="7"/>
      <c r="P446" s="7"/>
      <c r="Q446" s="7"/>
      <c r="R446" s="7"/>
      <c r="S446" s="7"/>
      <c r="T446" s="7"/>
    </row>
    <row r="447" s="4" customFormat="1" ht="30" customHeight="1" spans="1:20">
      <c r="A447" s="19">
        <v>444</v>
      </c>
      <c r="B447" s="20" t="s">
        <v>2919</v>
      </c>
      <c r="C447" s="26" t="s">
        <v>2920</v>
      </c>
      <c r="D447" s="20" t="s">
        <v>1986</v>
      </c>
      <c r="E447" s="20" t="s">
        <v>1986</v>
      </c>
      <c r="F447" s="23">
        <v>25</v>
      </c>
      <c r="G447" s="19"/>
      <c r="H447" s="2"/>
      <c r="I447" s="7"/>
      <c r="J447" s="7"/>
      <c r="L447" s="7"/>
      <c r="M447" s="7"/>
      <c r="N447" s="7"/>
      <c r="O447" s="7"/>
      <c r="P447" s="7"/>
      <c r="Q447" s="7"/>
      <c r="R447" s="7"/>
      <c r="S447" s="7"/>
      <c r="T447" s="7"/>
    </row>
    <row r="448" s="4" customFormat="1" ht="30" customHeight="1" spans="1:20">
      <c r="A448" s="19">
        <v>445</v>
      </c>
      <c r="B448" s="19" t="s">
        <v>2921</v>
      </c>
      <c r="C448" s="26" t="s">
        <v>2922</v>
      </c>
      <c r="D448" s="20" t="s">
        <v>75</v>
      </c>
      <c r="E448" s="20" t="s">
        <v>75</v>
      </c>
      <c r="F448" s="23">
        <v>18.23</v>
      </c>
      <c r="G448" s="20"/>
      <c r="H448" s="2"/>
      <c r="I448" s="7"/>
      <c r="J448" s="7"/>
      <c r="L448" s="7"/>
      <c r="M448" s="7"/>
      <c r="N448" s="7"/>
      <c r="O448" s="7"/>
      <c r="P448" s="7"/>
      <c r="Q448" s="7"/>
      <c r="R448" s="7"/>
      <c r="S448" s="7"/>
      <c r="T448" s="7"/>
    </row>
    <row r="449" s="4" customFormat="1" ht="30" customHeight="1" spans="1:20">
      <c r="A449" s="19">
        <v>446</v>
      </c>
      <c r="B449" s="20" t="s">
        <v>2923</v>
      </c>
      <c r="C449" s="26" t="s">
        <v>2924</v>
      </c>
      <c r="D449" s="19" t="s">
        <v>2925</v>
      </c>
      <c r="E449" s="19" t="s">
        <v>2925</v>
      </c>
      <c r="F449" s="24">
        <v>1.1928</v>
      </c>
      <c r="G449" s="20"/>
      <c r="H449" s="2"/>
      <c r="I449" s="7"/>
      <c r="J449" s="7"/>
      <c r="L449" s="7"/>
      <c r="M449" s="7"/>
      <c r="N449" s="7"/>
      <c r="O449" s="7"/>
      <c r="P449" s="7"/>
      <c r="Q449" s="7"/>
      <c r="R449" s="7"/>
      <c r="S449" s="7"/>
      <c r="T449" s="7"/>
    </row>
    <row r="450" s="4" customFormat="1" ht="30" customHeight="1" spans="1:20">
      <c r="A450" s="19">
        <v>447</v>
      </c>
      <c r="B450" s="20" t="s">
        <v>2926</v>
      </c>
      <c r="C450" s="27" t="s">
        <v>2927</v>
      </c>
      <c r="D450" s="19" t="s">
        <v>2925</v>
      </c>
      <c r="E450" s="19" t="s">
        <v>2925</v>
      </c>
      <c r="F450" s="23">
        <v>46</v>
      </c>
      <c r="G450" s="20"/>
      <c r="H450" s="2"/>
      <c r="I450" s="7"/>
      <c r="J450" s="7"/>
      <c r="L450" s="7"/>
      <c r="M450" s="7"/>
      <c r="N450" s="7"/>
      <c r="O450" s="7"/>
      <c r="P450" s="7"/>
      <c r="Q450" s="7"/>
      <c r="R450" s="7"/>
      <c r="S450" s="7"/>
      <c r="T450" s="7"/>
    </row>
    <row r="451" s="4" customFormat="1" ht="30" customHeight="1" spans="1:20">
      <c r="A451" s="19">
        <v>448</v>
      </c>
      <c r="B451" s="20" t="s">
        <v>2926</v>
      </c>
      <c r="C451" s="27" t="s">
        <v>2928</v>
      </c>
      <c r="D451" s="19" t="s">
        <v>2929</v>
      </c>
      <c r="E451" s="19" t="s">
        <v>2929</v>
      </c>
      <c r="F451" s="23">
        <v>25.6</v>
      </c>
      <c r="G451" s="20"/>
      <c r="H451" s="2"/>
      <c r="I451" s="7"/>
      <c r="J451" s="7"/>
      <c r="L451" s="7"/>
      <c r="M451" s="7"/>
      <c r="N451" s="7"/>
      <c r="O451" s="7"/>
      <c r="P451" s="7"/>
      <c r="Q451" s="7"/>
      <c r="R451" s="7"/>
      <c r="S451" s="7"/>
      <c r="T451" s="7"/>
    </row>
    <row r="452" s="4" customFormat="1" ht="43" customHeight="1" spans="1:20">
      <c r="A452" s="19">
        <v>449</v>
      </c>
      <c r="B452" s="20" t="s">
        <v>2930</v>
      </c>
      <c r="C452" s="26" t="s">
        <v>2931</v>
      </c>
      <c r="D452" s="19" t="s">
        <v>2929</v>
      </c>
      <c r="E452" s="19" t="s">
        <v>2929</v>
      </c>
      <c r="F452" s="23">
        <v>15</v>
      </c>
      <c r="G452" s="20"/>
      <c r="H452" s="2"/>
      <c r="I452" s="7"/>
      <c r="J452" s="7"/>
      <c r="L452" s="7"/>
      <c r="M452" s="7"/>
      <c r="N452" s="7"/>
      <c r="O452" s="7"/>
      <c r="P452" s="7"/>
      <c r="Q452" s="7"/>
      <c r="R452" s="7"/>
      <c r="S452" s="7"/>
      <c r="T452" s="7"/>
    </row>
    <row r="453" s="4" customFormat="1" ht="43" customHeight="1" spans="1:20">
      <c r="A453" s="19">
        <v>450</v>
      </c>
      <c r="B453" s="20" t="s">
        <v>2930</v>
      </c>
      <c r="C453" s="26" t="s">
        <v>2932</v>
      </c>
      <c r="D453" s="19" t="s">
        <v>2929</v>
      </c>
      <c r="E453" s="19" t="s">
        <v>2929</v>
      </c>
      <c r="F453" s="23">
        <v>24</v>
      </c>
      <c r="G453" s="20"/>
      <c r="H453" s="2"/>
      <c r="I453" s="7"/>
      <c r="J453" s="7"/>
      <c r="L453" s="7"/>
      <c r="M453" s="7"/>
      <c r="N453" s="7"/>
      <c r="O453" s="7"/>
      <c r="P453" s="7"/>
      <c r="Q453" s="7"/>
      <c r="R453" s="7"/>
      <c r="S453" s="7"/>
      <c r="T453" s="7"/>
    </row>
    <row r="454" s="4" customFormat="1" ht="43" customHeight="1" spans="1:20">
      <c r="A454" s="19">
        <v>451</v>
      </c>
      <c r="B454" s="20" t="s">
        <v>2930</v>
      </c>
      <c r="C454" s="26" t="s">
        <v>2933</v>
      </c>
      <c r="D454" s="20" t="s">
        <v>1986</v>
      </c>
      <c r="E454" s="20" t="s">
        <v>1986</v>
      </c>
      <c r="F454" s="23">
        <v>25.6</v>
      </c>
      <c r="G454" s="20"/>
      <c r="H454" s="2"/>
      <c r="I454" s="7"/>
      <c r="J454" s="7"/>
      <c r="L454" s="7"/>
      <c r="M454" s="7"/>
      <c r="N454" s="7"/>
      <c r="O454" s="7"/>
      <c r="P454" s="7"/>
      <c r="Q454" s="7"/>
      <c r="R454" s="7"/>
      <c r="S454" s="7"/>
      <c r="T454" s="7"/>
    </row>
    <row r="455" s="4" customFormat="1" ht="30" customHeight="1" spans="1:20">
      <c r="A455" s="19">
        <v>452</v>
      </c>
      <c r="B455" s="20" t="s">
        <v>2934</v>
      </c>
      <c r="C455" s="27" t="s">
        <v>2935</v>
      </c>
      <c r="D455" s="20" t="s">
        <v>90</v>
      </c>
      <c r="E455" s="20" t="s">
        <v>90</v>
      </c>
      <c r="F455" s="24">
        <v>1.6898</v>
      </c>
      <c r="G455" s="20"/>
      <c r="H455" s="2"/>
      <c r="I455" s="7"/>
      <c r="J455" s="7"/>
      <c r="L455" s="7"/>
      <c r="M455" s="7"/>
      <c r="N455" s="7"/>
      <c r="O455" s="7"/>
      <c r="P455" s="7"/>
      <c r="Q455" s="7"/>
      <c r="R455" s="7"/>
      <c r="S455" s="7"/>
      <c r="T455" s="7"/>
    </row>
    <row r="456" s="4" customFormat="1" ht="30" customHeight="1" spans="1:20">
      <c r="A456" s="19">
        <v>453</v>
      </c>
      <c r="B456" s="20" t="s">
        <v>2936</v>
      </c>
      <c r="C456" s="27" t="s">
        <v>2937</v>
      </c>
      <c r="D456" s="20" t="s">
        <v>90</v>
      </c>
      <c r="E456" s="20" t="s">
        <v>90</v>
      </c>
      <c r="F456" s="23">
        <v>3.3</v>
      </c>
      <c r="G456" s="20"/>
      <c r="H456" s="2"/>
      <c r="I456" s="7"/>
      <c r="J456" s="7"/>
      <c r="L456" s="7"/>
      <c r="M456" s="7"/>
      <c r="N456" s="7"/>
      <c r="O456" s="7"/>
      <c r="P456" s="7"/>
      <c r="Q456" s="7"/>
      <c r="R456" s="7"/>
      <c r="S456" s="7"/>
      <c r="T456" s="7"/>
    </row>
    <row r="457" s="4" customFormat="1" ht="30" customHeight="1" spans="1:20">
      <c r="A457" s="19">
        <v>454</v>
      </c>
      <c r="B457" s="20" t="s">
        <v>2936</v>
      </c>
      <c r="C457" s="27" t="s">
        <v>2938</v>
      </c>
      <c r="D457" s="20" t="s">
        <v>90</v>
      </c>
      <c r="E457" s="20" t="s">
        <v>90</v>
      </c>
      <c r="F457" s="23">
        <v>7.6</v>
      </c>
      <c r="G457" s="20"/>
      <c r="H457" s="2"/>
      <c r="I457" s="7"/>
      <c r="J457" s="7"/>
      <c r="L457" s="7"/>
      <c r="M457" s="7"/>
      <c r="N457" s="7"/>
      <c r="O457" s="7"/>
      <c r="P457" s="7"/>
      <c r="Q457" s="7"/>
      <c r="R457" s="7"/>
      <c r="S457" s="7"/>
      <c r="T457" s="7"/>
    </row>
    <row r="458" s="4" customFormat="1" ht="30" customHeight="1" spans="1:20">
      <c r="A458" s="19">
        <v>455</v>
      </c>
      <c r="B458" s="20" t="s">
        <v>2939</v>
      </c>
      <c r="C458" s="26" t="s">
        <v>2940</v>
      </c>
      <c r="D458" s="20" t="s">
        <v>90</v>
      </c>
      <c r="E458" s="20" t="s">
        <v>90</v>
      </c>
      <c r="F458" s="24">
        <v>13.1208</v>
      </c>
      <c r="G458" s="20"/>
      <c r="H458" s="2"/>
      <c r="I458" s="7"/>
      <c r="J458" s="7"/>
      <c r="L458" s="7"/>
      <c r="M458" s="7"/>
      <c r="N458" s="7"/>
      <c r="O458" s="7"/>
      <c r="P458" s="7"/>
      <c r="Q458" s="7"/>
      <c r="R458" s="7"/>
      <c r="S458" s="7"/>
      <c r="T458" s="7"/>
    </row>
    <row r="459" s="4" customFormat="1" ht="30" customHeight="1" spans="1:20">
      <c r="A459" s="19">
        <v>456</v>
      </c>
      <c r="B459" s="20" t="s">
        <v>2475</v>
      </c>
      <c r="C459" s="20" t="s">
        <v>925</v>
      </c>
      <c r="D459" s="20" t="s">
        <v>90</v>
      </c>
      <c r="E459" s="20" t="s">
        <v>90</v>
      </c>
      <c r="F459" s="23">
        <v>4.3</v>
      </c>
      <c r="G459" s="20"/>
      <c r="H459" s="2"/>
      <c r="I459" s="7"/>
      <c r="J459" s="7"/>
      <c r="L459" s="7"/>
      <c r="M459" s="7"/>
      <c r="N459" s="7"/>
      <c r="O459" s="7"/>
      <c r="P459" s="7"/>
      <c r="Q459" s="7"/>
      <c r="R459" s="7"/>
      <c r="S459" s="7"/>
      <c r="T459" s="7"/>
    </row>
    <row r="460" s="4" customFormat="1" ht="30" customHeight="1" spans="1:20">
      <c r="A460" s="19">
        <v>457</v>
      </c>
      <c r="B460" s="20" t="s">
        <v>2475</v>
      </c>
      <c r="C460" s="20" t="s">
        <v>2941</v>
      </c>
      <c r="D460" s="20" t="s">
        <v>90</v>
      </c>
      <c r="E460" s="20" t="s">
        <v>90</v>
      </c>
      <c r="F460" s="23">
        <v>8.3</v>
      </c>
      <c r="G460" s="20"/>
      <c r="H460" s="2"/>
      <c r="I460" s="7"/>
      <c r="J460" s="7"/>
      <c r="L460" s="7"/>
      <c r="M460" s="7"/>
      <c r="N460" s="7"/>
      <c r="O460" s="7"/>
      <c r="P460" s="7"/>
      <c r="Q460" s="7"/>
      <c r="R460" s="7"/>
      <c r="S460" s="7"/>
      <c r="T460" s="7"/>
    </row>
    <row r="461" s="4" customFormat="1" ht="30" customHeight="1" spans="1:20">
      <c r="A461" s="19">
        <v>458</v>
      </c>
      <c r="B461" s="20" t="s">
        <v>2942</v>
      </c>
      <c r="C461" s="27" t="s">
        <v>2943</v>
      </c>
      <c r="D461" s="20" t="s">
        <v>21</v>
      </c>
      <c r="E461" s="20" t="s">
        <v>21</v>
      </c>
      <c r="F461" s="23">
        <v>100.3</v>
      </c>
      <c r="G461" s="20"/>
      <c r="H461" s="2"/>
      <c r="I461" s="7"/>
      <c r="J461" s="7"/>
      <c r="L461" s="7"/>
      <c r="M461" s="7"/>
      <c r="N461" s="7"/>
      <c r="O461" s="7"/>
      <c r="P461" s="7"/>
      <c r="Q461" s="7"/>
      <c r="R461" s="7"/>
      <c r="S461" s="7"/>
      <c r="T461" s="7"/>
    </row>
    <row r="462" s="4" customFormat="1" ht="30" customHeight="1" spans="1:20">
      <c r="A462" s="19">
        <v>459</v>
      </c>
      <c r="B462" s="20" t="s">
        <v>2944</v>
      </c>
      <c r="C462" s="27" t="s">
        <v>2945</v>
      </c>
      <c r="D462" s="20" t="s">
        <v>90</v>
      </c>
      <c r="E462" s="20" t="s">
        <v>90</v>
      </c>
      <c r="F462" s="23">
        <v>7300</v>
      </c>
      <c r="G462" s="20"/>
      <c r="H462" s="2"/>
      <c r="I462" s="7"/>
      <c r="J462" s="7"/>
      <c r="L462" s="7"/>
      <c r="M462" s="7"/>
      <c r="N462" s="7"/>
      <c r="O462" s="7"/>
      <c r="P462" s="7"/>
      <c r="Q462" s="7"/>
      <c r="R462" s="7"/>
      <c r="S462" s="7"/>
      <c r="T462" s="7"/>
    </row>
    <row r="463" s="4" customFormat="1" ht="30" customHeight="1" spans="1:20">
      <c r="A463" s="19">
        <v>460</v>
      </c>
      <c r="B463" s="20" t="s">
        <v>2946</v>
      </c>
      <c r="C463" s="26" t="s">
        <v>2947</v>
      </c>
      <c r="D463" s="20" t="s">
        <v>75</v>
      </c>
      <c r="E463" s="20" t="s">
        <v>75</v>
      </c>
      <c r="F463" s="23">
        <v>23</v>
      </c>
      <c r="G463" s="20"/>
      <c r="H463" s="2"/>
      <c r="I463" s="7"/>
      <c r="J463" s="7"/>
      <c r="L463" s="7"/>
      <c r="M463" s="7"/>
      <c r="N463" s="7"/>
      <c r="O463" s="7"/>
      <c r="P463" s="7"/>
      <c r="Q463" s="7"/>
      <c r="R463" s="7"/>
      <c r="S463" s="7"/>
      <c r="T463" s="7"/>
    </row>
    <row r="464" s="4" customFormat="1" ht="30" customHeight="1" spans="1:20">
      <c r="A464" s="19">
        <v>461</v>
      </c>
      <c r="B464" s="20" t="s">
        <v>2375</v>
      </c>
      <c r="C464" s="27" t="s">
        <v>2948</v>
      </c>
      <c r="D464" s="20" t="s">
        <v>90</v>
      </c>
      <c r="E464" s="20" t="s">
        <v>90</v>
      </c>
      <c r="F464" s="23">
        <v>189</v>
      </c>
      <c r="G464" s="20"/>
      <c r="H464" s="2"/>
      <c r="I464" s="7"/>
      <c r="J464" s="7"/>
      <c r="L464" s="7"/>
      <c r="M464" s="7"/>
      <c r="N464" s="7"/>
      <c r="O464" s="7"/>
      <c r="P464" s="7"/>
      <c r="Q464" s="7"/>
      <c r="R464" s="7"/>
      <c r="S464" s="7"/>
      <c r="T464" s="7"/>
    </row>
    <row r="465" s="4" customFormat="1" ht="30" customHeight="1" spans="1:20">
      <c r="A465" s="19">
        <v>462</v>
      </c>
      <c r="B465" s="20" t="s">
        <v>2949</v>
      </c>
      <c r="C465" s="20" t="s">
        <v>2950</v>
      </c>
      <c r="D465" s="20" t="s">
        <v>90</v>
      </c>
      <c r="E465" s="20" t="s">
        <v>90</v>
      </c>
      <c r="F465" s="23">
        <v>90.8</v>
      </c>
      <c r="G465" s="20"/>
      <c r="H465" s="2"/>
      <c r="I465" s="7"/>
      <c r="J465" s="7"/>
      <c r="L465" s="7"/>
      <c r="M465" s="7"/>
      <c r="N465" s="7"/>
      <c r="O465" s="7"/>
      <c r="P465" s="7"/>
      <c r="Q465" s="7"/>
      <c r="R465" s="7"/>
      <c r="S465" s="7"/>
      <c r="T465" s="7"/>
    </row>
    <row r="466" s="4" customFormat="1" ht="30" customHeight="1" spans="1:20">
      <c r="A466" s="19">
        <v>463</v>
      </c>
      <c r="B466" s="20" t="s">
        <v>2949</v>
      </c>
      <c r="C466" s="20" t="s">
        <v>2951</v>
      </c>
      <c r="D466" s="20" t="s">
        <v>90</v>
      </c>
      <c r="E466" s="20" t="s">
        <v>90</v>
      </c>
      <c r="F466" s="23">
        <v>72.5</v>
      </c>
      <c r="G466" s="20"/>
      <c r="H466" s="2"/>
      <c r="I466" s="7"/>
      <c r="J466" s="7"/>
      <c r="L466" s="7"/>
      <c r="M466" s="7"/>
      <c r="N466" s="7"/>
      <c r="O466" s="7"/>
      <c r="P466" s="7"/>
      <c r="Q466" s="7"/>
      <c r="R466" s="7"/>
      <c r="S466" s="7"/>
      <c r="T466" s="7"/>
    </row>
    <row r="467" s="4" customFormat="1" ht="30" customHeight="1" spans="1:20">
      <c r="A467" s="19">
        <v>464</v>
      </c>
      <c r="B467" s="20" t="s">
        <v>2952</v>
      </c>
      <c r="C467" s="20" t="s">
        <v>2732</v>
      </c>
      <c r="D467" s="20" t="s">
        <v>90</v>
      </c>
      <c r="E467" s="20" t="s">
        <v>90</v>
      </c>
      <c r="F467" s="23">
        <v>88.6</v>
      </c>
      <c r="G467" s="20"/>
      <c r="H467" s="2"/>
      <c r="I467" s="7"/>
      <c r="J467" s="7"/>
      <c r="L467" s="7"/>
      <c r="M467" s="7"/>
      <c r="N467" s="7"/>
      <c r="O467" s="7"/>
      <c r="P467" s="7"/>
      <c r="Q467" s="7"/>
      <c r="R467" s="7"/>
      <c r="S467" s="7"/>
      <c r="T467" s="7"/>
    </row>
    <row r="468" s="4" customFormat="1" ht="30" customHeight="1" spans="1:20">
      <c r="A468" s="19">
        <v>465</v>
      </c>
      <c r="B468" s="20" t="s">
        <v>2953</v>
      </c>
      <c r="C468" s="19" t="s">
        <v>20</v>
      </c>
      <c r="D468" s="20" t="s">
        <v>90</v>
      </c>
      <c r="E468" s="20" t="s">
        <v>90</v>
      </c>
      <c r="F468" s="23">
        <v>7.57</v>
      </c>
      <c r="G468" s="20"/>
      <c r="H468" s="2"/>
      <c r="I468" s="7"/>
      <c r="J468" s="7"/>
      <c r="L468" s="7"/>
      <c r="M468" s="7"/>
      <c r="N468" s="7"/>
      <c r="O468" s="7"/>
      <c r="P468" s="7"/>
      <c r="Q468" s="7"/>
      <c r="R468" s="7"/>
      <c r="S468" s="7"/>
      <c r="T468" s="7"/>
    </row>
    <row r="469" s="4" customFormat="1" ht="30" customHeight="1" spans="1:20">
      <c r="A469" s="19">
        <v>466</v>
      </c>
      <c r="B469" s="20" t="s">
        <v>2954</v>
      </c>
      <c r="C469" s="20" t="s">
        <v>20</v>
      </c>
      <c r="D469" s="20" t="s">
        <v>90</v>
      </c>
      <c r="E469" s="20" t="s">
        <v>90</v>
      </c>
      <c r="F469" s="24">
        <v>82.6</v>
      </c>
      <c r="G469" s="20"/>
      <c r="H469" s="2"/>
      <c r="I469" s="7"/>
      <c r="J469" s="7"/>
      <c r="L469" s="7"/>
      <c r="M469" s="7"/>
      <c r="N469" s="7"/>
      <c r="O469" s="7"/>
      <c r="P469" s="7"/>
      <c r="Q469" s="7"/>
      <c r="R469" s="7"/>
      <c r="S469" s="7"/>
      <c r="T469" s="7"/>
    </row>
    <row r="470" s="4" customFormat="1" ht="30" customHeight="1" spans="1:20">
      <c r="A470" s="19">
        <v>467</v>
      </c>
      <c r="B470" s="20" t="s">
        <v>2955</v>
      </c>
      <c r="C470" s="20" t="s">
        <v>2956</v>
      </c>
      <c r="D470" s="20" t="s">
        <v>90</v>
      </c>
      <c r="E470" s="20" t="s">
        <v>90</v>
      </c>
      <c r="F470" s="24">
        <v>455</v>
      </c>
      <c r="G470" s="20" t="s">
        <v>2957</v>
      </c>
      <c r="H470" s="2"/>
      <c r="I470" s="7"/>
      <c r="J470" s="7"/>
      <c r="L470" s="7"/>
      <c r="M470" s="7"/>
      <c r="N470" s="7"/>
      <c r="O470" s="7"/>
      <c r="P470" s="7"/>
      <c r="Q470" s="7"/>
      <c r="R470" s="7"/>
      <c r="S470" s="7"/>
      <c r="T470" s="7"/>
    </row>
    <row r="471" s="4" customFormat="1" ht="30" customHeight="1" spans="1:20">
      <c r="A471" s="19">
        <v>468</v>
      </c>
      <c r="B471" s="20" t="s">
        <v>2958</v>
      </c>
      <c r="C471" s="20" t="s">
        <v>20</v>
      </c>
      <c r="D471" s="20" t="s">
        <v>90</v>
      </c>
      <c r="E471" s="20" t="s">
        <v>90</v>
      </c>
      <c r="F471" s="24">
        <v>82.6</v>
      </c>
      <c r="G471" s="20"/>
      <c r="H471" s="2"/>
      <c r="I471" s="7"/>
      <c r="J471" s="7"/>
      <c r="L471" s="7"/>
      <c r="M471" s="7"/>
      <c r="N471" s="7"/>
      <c r="O471" s="7"/>
      <c r="P471" s="7"/>
      <c r="Q471" s="7"/>
      <c r="R471" s="7"/>
      <c r="S471" s="7"/>
      <c r="T471" s="7"/>
    </row>
    <row r="472" s="4" customFormat="1" ht="30" customHeight="1" spans="1:20">
      <c r="A472" s="19">
        <v>469</v>
      </c>
      <c r="B472" s="20" t="s">
        <v>2959</v>
      </c>
      <c r="C472" s="20" t="s">
        <v>2960</v>
      </c>
      <c r="D472" s="20" t="s">
        <v>90</v>
      </c>
      <c r="E472" s="20" t="s">
        <v>90</v>
      </c>
      <c r="F472" s="23">
        <v>18.23</v>
      </c>
      <c r="G472" s="20"/>
      <c r="H472" s="2"/>
      <c r="I472" s="7"/>
      <c r="J472" s="7"/>
      <c r="L472" s="7"/>
      <c r="M472" s="7"/>
      <c r="N472" s="7"/>
      <c r="O472" s="7"/>
      <c r="P472" s="7"/>
      <c r="Q472" s="7"/>
      <c r="R472" s="7"/>
      <c r="S472" s="7"/>
      <c r="T472" s="7"/>
    </row>
    <row r="473" s="4" customFormat="1" ht="30" customHeight="1" spans="1:20">
      <c r="A473" s="19">
        <v>470</v>
      </c>
      <c r="B473" s="20" t="s">
        <v>2961</v>
      </c>
      <c r="C473" s="20" t="s">
        <v>2962</v>
      </c>
      <c r="D473" s="20" t="s">
        <v>90</v>
      </c>
      <c r="E473" s="20" t="s">
        <v>90</v>
      </c>
      <c r="F473" s="23">
        <v>8</v>
      </c>
      <c r="G473" s="20"/>
      <c r="H473" s="2"/>
      <c r="I473" s="7"/>
      <c r="J473" s="7"/>
      <c r="L473" s="7"/>
      <c r="M473" s="7"/>
      <c r="N473" s="7"/>
      <c r="O473" s="7"/>
      <c r="P473" s="7"/>
      <c r="Q473" s="7"/>
      <c r="R473" s="7"/>
      <c r="S473" s="7"/>
      <c r="T473" s="7"/>
    </row>
    <row r="474" s="4" customFormat="1" ht="30" customHeight="1" spans="1:20">
      <c r="A474" s="19">
        <v>471</v>
      </c>
      <c r="B474" s="20" t="s">
        <v>2961</v>
      </c>
      <c r="C474" s="20" t="s">
        <v>2963</v>
      </c>
      <c r="D474" s="20" t="s">
        <v>90</v>
      </c>
      <c r="E474" s="20" t="s">
        <v>90</v>
      </c>
      <c r="F474" s="23">
        <v>8</v>
      </c>
      <c r="G474" s="20"/>
      <c r="H474" s="2"/>
      <c r="I474" s="7"/>
      <c r="J474" s="7"/>
      <c r="L474" s="7"/>
      <c r="M474" s="7"/>
      <c r="N474" s="7"/>
      <c r="O474" s="7"/>
      <c r="P474" s="7"/>
      <c r="Q474" s="7"/>
      <c r="R474" s="7"/>
      <c r="S474" s="7"/>
      <c r="T474" s="7"/>
    </row>
    <row r="475" s="4" customFormat="1" ht="30" customHeight="1" spans="1:20">
      <c r="A475" s="19">
        <v>472</v>
      </c>
      <c r="B475" s="20" t="s">
        <v>2964</v>
      </c>
      <c r="C475" s="20" t="s">
        <v>20</v>
      </c>
      <c r="D475" s="20" t="s">
        <v>90</v>
      </c>
      <c r="E475" s="20" t="s">
        <v>90</v>
      </c>
      <c r="F475" s="23">
        <v>3.3</v>
      </c>
      <c r="G475" s="20"/>
      <c r="H475" s="2"/>
      <c r="I475" s="7"/>
      <c r="J475" s="7"/>
      <c r="L475" s="7"/>
      <c r="M475" s="7"/>
      <c r="N475" s="7"/>
      <c r="O475" s="7"/>
      <c r="P475" s="7"/>
      <c r="Q475" s="7"/>
      <c r="R475" s="7"/>
      <c r="S475" s="7"/>
      <c r="T475" s="7"/>
    </row>
    <row r="476" s="4" customFormat="1" ht="30" customHeight="1" spans="1:20">
      <c r="A476" s="19">
        <v>473</v>
      </c>
      <c r="B476" s="20" t="s">
        <v>2965</v>
      </c>
      <c r="C476" s="20" t="s">
        <v>20</v>
      </c>
      <c r="D476" s="20" t="s">
        <v>90</v>
      </c>
      <c r="E476" s="20" t="s">
        <v>90</v>
      </c>
      <c r="F476" s="24">
        <v>4.2</v>
      </c>
      <c r="G476" s="20"/>
      <c r="H476" s="2"/>
      <c r="I476" s="7"/>
      <c r="J476" s="7"/>
      <c r="L476" s="7"/>
      <c r="M476" s="7"/>
      <c r="N476" s="7"/>
      <c r="O476" s="7"/>
      <c r="P476" s="7"/>
      <c r="Q476" s="7"/>
      <c r="R476" s="7"/>
      <c r="S476" s="7"/>
      <c r="T476" s="7"/>
    </row>
    <row r="477" s="4" customFormat="1" ht="30" customHeight="1" spans="1:20">
      <c r="A477" s="19">
        <v>474</v>
      </c>
      <c r="B477" s="20" t="s">
        <v>2966</v>
      </c>
      <c r="C477" s="20" t="s">
        <v>20</v>
      </c>
      <c r="D477" s="20" t="s">
        <v>90</v>
      </c>
      <c r="E477" s="20" t="s">
        <v>90</v>
      </c>
      <c r="F477" s="23">
        <v>25.6</v>
      </c>
      <c r="G477" s="20"/>
      <c r="H477" s="2"/>
      <c r="I477" s="7"/>
      <c r="J477" s="7"/>
      <c r="L477" s="7"/>
      <c r="M477" s="7"/>
      <c r="N477" s="7"/>
      <c r="O477" s="7"/>
      <c r="P477" s="7"/>
      <c r="Q477" s="7"/>
      <c r="R477" s="7"/>
      <c r="S477" s="7"/>
      <c r="T477" s="7"/>
    </row>
    <row r="478" s="4" customFormat="1" ht="30" customHeight="1" spans="1:20">
      <c r="A478" s="19">
        <v>475</v>
      </c>
      <c r="B478" s="20" t="s">
        <v>2967</v>
      </c>
      <c r="C478" s="27" t="s">
        <v>2968</v>
      </c>
      <c r="D478" s="20" t="s">
        <v>90</v>
      </c>
      <c r="E478" s="20" t="s">
        <v>90</v>
      </c>
      <c r="F478" s="23">
        <v>14.93</v>
      </c>
      <c r="G478" s="20"/>
      <c r="H478" s="2"/>
      <c r="I478" s="7"/>
      <c r="J478" s="7"/>
      <c r="L478" s="7"/>
      <c r="M478" s="7"/>
      <c r="N478" s="7"/>
      <c r="O478" s="7"/>
      <c r="P478" s="7"/>
      <c r="Q478" s="7"/>
      <c r="R478" s="7"/>
      <c r="S478" s="7"/>
      <c r="T478" s="7"/>
    </row>
    <row r="479" s="4" customFormat="1" ht="30" customHeight="1" spans="1:20">
      <c r="A479" s="19">
        <v>476</v>
      </c>
      <c r="B479" s="20" t="s">
        <v>2969</v>
      </c>
      <c r="C479" s="19" t="s">
        <v>2970</v>
      </c>
      <c r="D479" s="20" t="s">
        <v>90</v>
      </c>
      <c r="E479" s="20" t="s">
        <v>90</v>
      </c>
      <c r="F479" s="24">
        <v>39.2</v>
      </c>
      <c r="G479" s="20"/>
      <c r="H479" s="2"/>
      <c r="I479" s="7"/>
      <c r="J479" s="7"/>
      <c r="L479" s="7"/>
      <c r="M479" s="7"/>
      <c r="N479" s="7"/>
      <c r="O479" s="7"/>
      <c r="P479" s="7"/>
      <c r="Q479" s="7"/>
      <c r="R479" s="7"/>
      <c r="S479" s="7"/>
      <c r="T479" s="7"/>
    </row>
    <row r="480" s="4" customFormat="1" ht="30" customHeight="1" spans="1:20">
      <c r="A480" s="19">
        <v>477</v>
      </c>
      <c r="B480" s="20" t="s">
        <v>2971</v>
      </c>
      <c r="C480" s="27" t="s">
        <v>2972</v>
      </c>
      <c r="D480" s="20" t="s">
        <v>90</v>
      </c>
      <c r="E480" s="20" t="s">
        <v>90</v>
      </c>
      <c r="F480" s="23">
        <v>450.13</v>
      </c>
      <c r="G480" s="20"/>
      <c r="H480" s="2"/>
      <c r="I480" s="7"/>
      <c r="J480" s="7"/>
      <c r="L480" s="7"/>
      <c r="M480" s="7"/>
      <c r="N480" s="7"/>
      <c r="O480" s="7"/>
      <c r="P480" s="7"/>
      <c r="Q480" s="7"/>
      <c r="R480" s="7"/>
      <c r="S480" s="7"/>
      <c r="T480" s="7"/>
    </row>
    <row r="481" s="4" customFormat="1" ht="30" customHeight="1" spans="1:20">
      <c r="A481" s="19">
        <v>478</v>
      </c>
      <c r="B481" s="20" t="s">
        <v>2973</v>
      </c>
      <c r="C481" s="20" t="s">
        <v>2974</v>
      </c>
      <c r="D481" s="20" t="s">
        <v>90</v>
      </c>
      <c r="E481" s="20" t="s">
        <v>90</v>
      </c>
      <c r="F481" s="24">
        <v>840</v>
      </c>
      <c r="G481" s="20"/>
      <c r="H481" s="2"/>
      <c r="I481" s="7"/>
      <c r="J481" s="7"/>
      <c r="L481" s="7"/>
      <c r="M481" s="7"/>
      <c r="N481" s="7"/>
      <c r="O481" s="7"/>
      <c r="P481" s="7"/>
      <c r="Q481" s="7"/>
      <c r="R481" s="7"/>
      <c r="S481" s="7"/>
      <c r="T481" s="7"/>
    </row>
    <row r="482" s="4" customFormat="1" ht="30" customHeight="1" spans="1:20">
      <c r="A482" s="19">
        <v>479</v>
      </c>
      <c r="B482" s="20" t="s">
        <v>2975</v>
      </c>
      <c r="C482" s="20" t="s">
        <v>2974</v>
      </c>
      <c r="D482" s="20" t="s">
        <v>90</v>
      </c>
      <c r="E482" s="20" t="s">
        <v>90</v>
      </c>
      <c r="F482" s="24">
        <v>1465.8</v>
      </c>
      <c r="G482" s="19"/>
      <c r="H482" s="2"/>
      <c r="I482" s="7"/>
      <c r="J482" s="7"/>
      <c r="L482" s="7"/>
      <c r="M482" s="7"/>
      <c r="N482" s="7"/>
      <c r="O482" s="7"/>
      <c r="P482" s="7"/>
      <c r="Q482" s="7"/>
      <c r="R482" s="7"/>
      <c r="S482" s="7"/>
      <c r="T482" s="7"/>
    </row>
    <row r="483" s="4" customFormat="1" ht="30" customHeight="1" spans="1:20">
      <c r="A483" s="19">
        <v>480</v>
      </c>
      <c r="B483" s="20" t="s">
        <v>2976</v>
      </c>
      <c r="C483" s="19" t="s">
        <v>20</v>
      </c>
      <c r="D483" s="20" t="s">
        <v>90</v>
      </c>
      <c r="E483" s="20" t="s">
        <v>90</v>
      </c>
      <c r="F483" s="23">
        <v>2.13</v>
      </c>
      <c r="G483" s="20"/>
      <c r="H483" s="2"/>
      <c r="I483" s="7"/>
      <c r="J483" s="7"/>
      <c r="L483" s="7"/>
      <c r="M483" s="7"/>
      <c r="N483" s="7"/>
      <c r="O483" s="7"/>
      <c r="P483" s="7"/>
      <c r="Q483" s="7"/>
      <c r="R483" s="7"/>
      <c r="S483" s="7"/>
      <c r="T483" s="7"/>
    </row>
    <row r="484" s="4" customFormat="1" ht="30" customHeight="1" spans="1:20">
      <c r="A484" s="19">
        <v>481</v>
      </c>
      <c r="B484" s="20" t="s">
        <v>2977</v>
      </c>
      <c r="C484" s="19" t="s">
        <v>20</v>
      </c>
      <c r="D484" s="20" t="s">
        <v>307</v>
      </c>
      <c r="E484" s="20" t="s">
        <v>307</v>
      </c>
      <c r="F484" s="23">
        <v>88</v>
      </c>
      <c r="G484" s="20"/>
      <c r="H484" s="2"/>
      <c r="I484" s="7"/>
      <c r="J484" s="7"/>
      <c r="L484" s="7"/>
      <c r="M484" s="7"/>
      <c r="N484" s="7"/>
      <c r="O484" s="7"/>
      <c r="P484" s="7"/>
      <c r="Q484" s="7"/>
      <c r="R484" s="7"/>
      <c r="S484" s="7"/>
      <c r="T484" s="7"/>
    </row>
    <row r="485" s="4" customFormat="1" ht="30" customHeight="1" spans="1:20">
      <c r="A485" s="19">
        <v>482</v>
      </c>
      <c r="B485" s="20" t="s">
        <v>2978</v>
      </c>
      <c r="C485" s="32" t="s">
        <v>2979</v>
      </c>
      <c r="D485" s="20" t="s">
        <v>90</v>
      </c>
      <c r="E485" s="20" t="s">
        <v>90</v>
      </c>
      <c r="F485" s="24">
        <v>63</v>
      </c>
      <c r="G485" s="20"/>
      <c r="H485" s="2"/>
      <c r="I485" s="7"/>
      <c r="J485" s="7"/>
      <c r="L485" s="7"/>
      <c r="M485" s="7"/>
      <c r="N485" s="7"/>
      <c r="O485" s="7"/>
      <c r="P485" s="7"/>
      <c r="Q485" s="7"/>
      <c r="R485" s="7"/>
      <c r="S485" s="7"/>
      <c r="T485" s="7"/>
    </row>
    <row r="486" s="4" customFormat="1" ht="30" customHeight="1" spans="1:20">
      <c r="A486" s="19">
        <v>483</v>
      </c>
      <c r="B486" s="20" t="s">
        <v>2978</v>
      </c>
      <c r="C486" s="32" t="s">
        <v>2980</v>
      </c>
      <c r="D486" s="20" t="s">
        <v>90</v>
      </c>
      <c r="E486" s="20" t="s">
        <v>90</v>
      </c>
      <c r="F486" s="24">
        <v>63</v>
      </c>
      <c r="G486" s="20"/>
      <c r="H486" s="2"/>
      <c r="I486" s="7"/>
      <c r="J486" s="7"/>
      <c r="L486" s="7"/>
      <c r="M486" s="7"/>
      <c r="N486" s="7"/>
      <c r="O486" s="7"/>
      <c r="P486" s="7"/>
      <c r="Q486" s="7"/>
      <c r="R486" s="7"/>
      <c r="S486" s="7"/>
      <c r="T486" s="7"/>
    </row>
    <row r="487" s="4" customFormat="1" ht="30" customHeight="1" spans="1:20">
      <c r="A487" s="19">
        <v>484</v>
      </c>
      <c r="B487" s="20" t="s">
        <v>2978</v>
      </c>
      <c r="C487" s="32" t="s">
        <v>2981</v>
      </c>
      <c r="D487" s="20" t="s">
        <v>90</v>
      </c>
      <c r="E487" s="20" t="s">
        <v>90</v>
      </c>
      <c r="F487" s="24">
        <v>63</v>
      </c>
      <c r="G487" s="20"/>
      <c r="H487" s="2"/>
      <c r="I487" s="7"/>
      <c r="J487" s="7"/>
      <c r="L487" s="7"/>
      <c r="M487" s="7"/>
      <c r="N487" s="7"/>
      <c r="O487" s="7"/>
      <c r="P487" s="7"/>
      <c r="Q487" s="7"/>
      <c r="R487" s="7"/>
      <c r="S487" s="7"/>
      <c r="T487" s="7"/>
    </row>
    <row r="488" s="4" customFormat="1" ht="30" customHeight="1" spans="1:20">
      <c r="A488" s="19">
        <v>485</v>
      </c>
      <c r="B488" s="20" t="s">
        <v>2978</v>
      </c>
      <c r="C488" s="32" t="s">
        <v>2982</v>
      </c>
      <c r="D488" s="20" t="s">
        <v>90</v>
      </c>
      <c r="E488" s="20" t="s">
        <v>90</v>
      </c>
      <c r="F488" s="24">
        <v>63</v>
      </c>
      <c r="G488" s="20"/>
      <c r="H488" s="2"/>
      <c r="I488" s="7"/>
      <c r="J488" s="7"/>
      <c r="L488" s="7"/>
      <c r="M488" s="7"/>
      <c r="N488" s="7"/>
      <c r="O488" s="7"/>
      <c r="P488" s="7"/>
      <c r="Q488" s="7"/>
      <c r="R488" s="7"/>
      <c r="S488" s="7"/>
      <c r="T488" s="7"/>
    </row>
    <row r="489" s="4" customFormat="1" ht="30" customHeight="1" spans="1:20">
      <c r="A489" s="19">
        <v>486</v>
      </c>
      <c r="B489" s="20" t="s">
        <v>2978</v>
      </c>
      <c r="C489" s="32" t="s">
        <v>2983</v>
      </c>
      <c r="D489" s="20" t="s">
        <v>90</v>
      </c>
      <c r="E489" s="20" t="s">
        <v>90</v>
      </c>
      <c r="F489" s="24">
        <v>63</v>
      </c>
      <c r="G489" s="20"/>
      <c r="H489" s="2"/>
      <c r="I489" s="7"/>
      <c r="J489" s="7"/>
      <c r="L489" s="7"/>
      <c r="M489" s="7"/>
      <c r="N489" s="7"/>
      <c r="O489" s="7"/>
      <c r="P489" s="7"/>
      <c r="Q489" s="7"/>
      <c r="R489" s="7"/>
      <c r="S489" s="7"/>
      <c r="T489" s="7"/>
    </row>
    <row r="490" s="4" customFormat="1" ht="30" customHeight="1" spans="1:20">
      <c r="A490" s="19">
        <v>487</v>
      </c>
      <c r="B490" s="20" t="s">
        <v>2978</v>
      </c>
      <c r="C490" s="32" t="s">
        <v>2984</v>
      </c>
      <c r="D490" s="20" t="s">
        <v>90</v>
      </c>
      <c r="E490" s="20" t="s">
        <v>90</v>
      </c>
      <c r="F490" s="24">
        <v>63</v>
      </c>
      <c r="G490" s="20"/>
      <c r="H490" s="2"/>
      <c r="I490" s="7"/>
      <c r="J490" s="7"/>
      <c r="L490" s="7"/>
      <c r="M490" s="7"/>
      <c r="N490" s="7"/>
      <c r="O490" s="7"/>
      <c r="P490" s="7"/>
      <c r="Q490" s="7"/>
      <c r="R490" s="7"/>
      <c r="S490" s="7"/>
      <c r="T490" s="7"/>
    </row>
    <row r="491" s="4" customFormat="1" ht="30" customHeight="1" spans="1:20">
      <c r="A491" s="19">
        <v>488</v>
      </c>
      <c r="B491" s="20" t="s">
        <v>2978</v>
      </c>
      <c r="C491" s="32" t="s">
        <v>2985</v>
      </c>
      <c r="D491" s="20" t="s">
        <v>90</v>
      </c>
      <c r="E491" s="20" t="s">
        <v>90</v>
      </c>
      <c r="F491" s="24">
        <v>63</v>
      </c>
      <c r="G491" s="20"/>
      <c r="H491" s="2"/>
      <c r="I491" s="7"/>
      <c r="J491" s="7"/>
      <c r="L491" s="7"/>
      <c r="M491" s="7"/>
      <c r="N491" s="7"/>
      <c r="O491" s="7"/>
      <c r="P491" s="7"/>
      <c r="Q491" s="7"/>
      <c r="R491" s="7"/>
      <c r="S491" s="7"/>
      <c r="T491" s="7"/>
    </row>
    <row r="492" s="4" customFormat="1" ht="30" customHeight="1" spans="1:20">
      <c r="A492" s="19">
        <v>489</v>
      </c>
      <c r="B492" s="20" t="s">
        <v>2978</v>
      </c>
      <c r="C492" s="32" t="s">
        <v>858</v>
      </c>
      <c r="D492" s="20" t="s">
        <v>90</v>
      </c>
      <c r="E492" s="20" t="s">
        <v>90</v>
      </c>
      <c r="F492" s="24">
        <v>63</v>
      </c>
      <c r="G492" s="20"/>
      <c r="H492" s="2"/>
      <c r="I492" s="7"/>
      <c r="J492" s="7"/>
      <c r="L492" s="7"/>
      <c r="M492" s="7"/>
      <c r="N492" s="7"/>
      <c r="O492" s="7"/>
      <c r="P492" s="7"/>
      <c r="Q492" s="7"/>
      <c r="R492" s="7"/>
      <c r="S492" s="7"/>
      <c r="T492" s="7"/>
    </row>
    <row r="493" s="4" customFormat="1" ht="30" customHeight="1" spans="1:20">
      <c r="A493" s="19">
        <v>490</v>
      </c>
      <c r="B493" s="20" t="s">
        <v>2978</v>
      </c>
      <c r="C493" s="32" t="s">
        <v>2986</v>
      </c>
      <c r="D493" s="20" t="s">
        <v>90</v>
      </c>
      <c r="E493" s="20" t="s">
        <v>90</v>
      </c>
      <c r="F493" s="24">
        <v>63</v>
      </c>
      <c r="G493" s="20"/>
      <c r="H493" s="2"/>
      <c r="I493" s="7"/>
      <c r="J493" s="7"/>
      <c r="L493" s="7"/>
      <c r="M493" s="7"/>
      <c r="N493" s="7"/>
      <c r="O493" s="7"/>
      <c r="P493" s="7"/>
      <c r="Q493" s="7"/>
      <c r="R493" s="7"/>
      <c r="S493" s="7"/>
      <c r="T493" s="7"/>
    </row>
    <row r="494" s="4" customFormat="1" ht="30" customHeight="1" spans="1:20">
      <c r="A494" s="19">
        <v>491</v>
      </c>
      <c r="B494" s="20" t="s">
        <v>2978</v>
      </c>
      <c r="C494" s="32" t="s">
        <v>2987</v>
      </c>
      <c r="D494" s="20" t="s">
        <v>90</v>
      </c>
      <c r="E494" s="20" t="s">
        <v>90</v>
      </c>
      <c r="F494" s="24">
        <v>63</v>
      </c>
      <c r="G494" s="20"/>
      <c r="H494" s="2"/>
      <c r="I494" s="7"/>
      <c r="J494" s="7"/>
      <c r="L494" s="7"/>
      <c r="M494" s="7"/>
      <c r="N494" s="7"/>
      <c r="O494" s="7"/>
      <c r="P494" s="7"/>
      <c r="Q494" s="7"/>
      <c r="R494" s="7"/>
      <c r="S494" s="7"/>
      <c r="T494" s="7"/>
    </row>
    <row r="495" s="4" customFormat="1" ht="30" customHeight="1" spans="1:20">
      <c r="A495" s="19">
        <v>492</v>
      </c>
      <c r="B495" s="20" t="s">
        <v>2978</v>
      </c>
      <c r="C495" s="32" t="s">
        <v>2988</v>
      </c>
      <c r="D495" s="20" t="s">
        <v>90</v>
      </c>
      <c r="E495" s="20" t="s">
        <v>90</v>
      </c>
      <c r="F495" s="24">
        <v>63</v>
      </c>
      <c r="G495" s="20"/>
      <c r="H495" s="2"/>
      <c r="I495" s="7"/>
      <c r="J495" s="7"/>
      <c r="L495" s="7"/>
      <c r="M495" s="7"/>
      <c r="N495" s="7"/>
      <c r="O495" s="7"/>
      <c r="P495" s="7"/>
      <c r="Q495" s="7"/>
      <c r="R495" s="7"/>
      <c r="S495" s="7"/>
      <c r="T495" s="7"/>
    </row>
    <row r="496" s="4" customFormat="1" ht="30" customHeight="1" spans="1:20">
      <c r="A496" s="19">
        <v>493</v>
      </c>
      <c r="B496" s="20" t="s">
        <v>2978</v>
      </c>
      <c r="C496" s="32" t="s">
        <v>2989</v>
      </c>
      <c r="D496" s="20" t="s">
        <v>90</v>
      </c>
      <c r="E496" s="20" t="s">
        <v>90</v>
      </c>
      <c r="F496" s="24">
        <v>63</v>
      </c>
      <c r="G496" s="20"/>
      <c r="H496" s="2"/>
      <c r="I496" s="7"/>
      <c r="J496" s="7"/>
      <c r="L496" s="7"/>
      <c r="M496" s="7"/>
      <c r="N496" s="7"/>
      <c r="O496" s="7"/>
      <c r="P496" s="7"/>
      <c r="Q496" s="7"/>
      <c r="R496" s="7"/>
      <c r="S496" s="7"/>
      <c r="T496" s="7"/>
    </row>
    <row r="497" s="4" customFormat="1" ht="30" customHeight="1" spans="1:20">
      <c r="A497" s="19">
        <v>494</v>
      </c>
      <c r="B497" s="20" t="s">
        <v>2978</v>
      </c>
      <c r="C497" s="32" t="s">
        <v>2990</v>
      </c>
      <c r="D497" s="20" t="s">
        <v>90</v>
      </c>
      <c r="E497" s="20" t="s">
        <v>90</v>
      </c>
      <c r="F497" s="24">
        <v>63</v>
      </c>
      <c r="G497" s="20"/>
      <c r="H497" s="2"/>
      <c r="I497" s="7"/>
      <c r="J497" s="7"/>
      <c r="L497" s="7"/>
      <c r="M497" s="7"/>
      <c r="N497" s="7"/>
      <c r="O497" s="7"/>
      <c r="P497" s="7"/>
      <c r="Q497" s="7"/>
      <c r="R497" s="7"/>
      <c r="S497" s="7"/>
      <c r="T497" s="7"/>
    </row>
    <row r="498" s="4" customFormat="1" ht="30" customHeight="1" spans="1:20">
      <c r="A498" s="19">
        <v>495</v>
      </c>
      <c r="B498" s="20" t="s">
        <v>2978</v>
      </c>
      <c r="C498" s="32" t="s">
        <v>2991</v>
      </c>
      <c r="D498" s="20" t="s">
        <v>90</v>
      </c>
      <c r="E498" s="20" t="s">
        <v>90</v>
      </c>
      <c r="F498" s="24">
        <v>63</v>
      </c>
      <c r="G498" s="20"/>
      <c r="H498" s="2"/>
      <c r="I498" s="7"/>
      <c r="J498" s="7"/>
      <c r="L498" s="7"/>
      <c r="M498" s="7"/>
      <c r="N498" s="7"/>
      <c r="O498" s="7"/>
      <c r="P498" s="7"/>
      <c r="Q498" s="7"/>
      <c r="R498" s="7"/>
      <c r="S498" s="7"/>
      <c r="T498" s="7"/>
    </row>
    <row r="499" s="4" customFormat="1" ht="30" customHeight="1" spans="1:20">
      <c r="A499" s="19">
        <v>496</v>
      </c>
      <c r="B499" s="20" t="s">
        <v>2978</v>
      </c>
      <c r="C499" s="32" t="s">
        <v>2992</v>
      </c>
      <c r="D499" s="20" t="s">
        <v>90</v>
      </c>
      <c r="E499" s="20" t="s">
        <v>90</v>
      </c>
      <c r="F499" s="24">
        <v>63</v>
      </c>
      <c r="G499" s="20"/>
      <c r="H499" s="2"/>
      <c r="I499" s="7"/>
      <c r="J499" s="7"/>
      <c r="L499" s="7"/>
      <c r="M499" s="7"/>
      <c r="N499" s="7"/>
      <c r="O499" s="7"/>
      <c r="P499" s="7"/>
      <c r="Q499" s="7"/>
      <c r="R499" s="7"/>
      <c r="S499" s="7"/>
      <c r="T499" s="7"/>
    </row>
    <row r="500" s="4" customFormat="1" ht="30" customHeight="1" spans="1:20">
      <c r="A500" s="19">
        <v>497</v>
      </c>
      <c r="B500" s="20" t="s">
        <v>2978</v>
      </c>
      <c r="C500" s="32" t="s">
        <v>2993</v>
      </c>
      <c r="D500" s="20" t="s">
        <v>90</v>
      </c>
      <c r="E500" s="20" t="s">
        <v>90</v>
      </c>
      <c r="F500" s="24">
        <v>63</v>
      </c>
      <c r="G500" s="20"/>
      <c r="H500" s="2"/>
      <c r="I500" s="7"/>
      <c r="J500" s="7"/>
      <c r="L500" s="7"/>
      <c r="M500" s="7"/>
      <c r="N500" s="7"/>
      <c r="O500" s="7"/>
      <c r="P500" s="7"/>
      <c r="Q500" s="7"/>
      <c r="R500" s="7"/>
      <c r="S500" s="7"/>
      <c r="T500" s="7"/>
    </row>
    <row r="501" s="4" customFormat="1" ht="30" customHeight="1" spans="1:20">
      <c r="A501" s="19">
        <v>498</v>
      </c>
      <c r="B501" s="20" t="s">
        <v>2978</v>
      </c>
      <c r="C501" s="32" t="s">
        <v>2994</v>
      </c>
      <c r="D501" s="20" t="s">
        <v>90</v>
      </c>
      <c r="E501" s="20" t="s">
        <v>90</v>
      </c>
      <c r="F501" s="24">
        <v>63</v>
      </c>
      <c r="G501" s="20"/>
      <c r="H501" s="2"/>
      <c r="I501" s="7"/>
      <c r="J501" s="7"/>
      <c r="L501" s="7"/>
      <c r="M501" s="7"/>
      <c r="N501" s="7"/>
      <c r="O501" s="7"/>
      <c r="P501" s="7"/>
      <c r="Q501" s="7"/>
      <c r="R501" s="7"/>
      <c r="S501" s="7"/>
      <c r="T501" s="7"/>
    </row>
    <row r="502" s="4" customFormat="1" ht="30" customHeight="1" spans="1:20">
      <c r="A502" s="19">
        <v>499</v>
      </c>
      <c r="B502" s="20" t="s">
        <v>2978</v>
      </c>
      <c r="C502" s="32" t="s">
        <v>2995</v>
      </c>
      <c r="D502" s="20" t="s">
        <v>90</v>
      </c>
      <c r="E502" s="20" t="s">
        <v>90</v>
      </c>
      <c r="F502" s="24">
        <v>63</v>
      </c>
      <c r="G502" s="20"/>
      <c r="H502" s="2"/>
      <c r="I502" s="7"/>
      <c r="J502" s="7"/>
      <c r="L502" s="7"/>
      <c r="M502" s="7"/>
      <c r="N502" s="7"/>
      <c r="O502" s="7"/>
      <c r="P502" s="7"/>
      <c r="Q502" s="7"/>
      <c r="R502" s="7"/>
      <c r="S502" s="7"/>
      <c r="T502" s="7"/>
    </row>
    <row r="503" s="4" customFormat="1" ht="30" customHeight="1" spans="1:20">
      <c r="A503" s="19">
        <v>500</v>
      </c>
      <c r="B503" s="20" t="s">
        <v>2978</v>
      </c>
      <c r="C503" s="32" t="s">
        <v>2996</v>
      </c>
      <c r="D503" s="20" t="s">
        <v>90</v>
      </c>
      <c r="E503" s="20" t="s">
        <v>90</v>
      </c>
      <c r="F503" s="24">
        <v>63</v>
      </c>
      <c r="G503" s="20"/>
      <c r="H503" s="2"/>
      <c r="I503" s="7"/>
      <c r="J503" s="7"/>
      <c r="L503" s="7"/>
      <c r="M503" s="7"/>
      <c r="N503" s="7"/>
      <c r="O503" s="7"/>
      <c r="P503" s="7"/>
      <c r="Q503" s="7"/>
      <c r="R503" s="7"/>
      <c r="S503" s="7"/>
      <c r="T503" s="7"/>
    </row>
    <row r="504" s="4" customFormat="1" ht="30" customHeight="1" spans="1:20">
      <c r="A504" s="19">
        <v>501</v>
      </c>
      <c r="B504" s="20" t="s">
        <v>2978</v>
      </c>
      <c r="C504" s="32" t="s">
        <v>2997</v>
      </c>
      <c r="D504" s="20" t="s">
        <v>90</v>
      </c>
      <c r="E504" s="20" t="s">
        <v>90</v>
      </c>
      <c r="F504" s="24">
        <v>63</v>
      </c>
      <c r="G504" s="20"/>
      <c r="H504" s="2"/>
      <c r="I504" s="7"/>
      <c r="J504" s="7"/>
      <c r="L504" s="7"/>
      <c r="M504" s="7"/>
      <c r="N504" s="7"/>
      <c r="O504" s="7"/>
      <c r="P504" s="7"/>
      <c r="Q504" s="7"/>
      <c r="R504" s="7"/>
      <c r="S504" s="7"/>
      <c r="T504" s="7"/>
    </row>
    <row r="505" s="4" customFormat="1" ht="30" customHeight="1" spans="1:20">
      <c r="A505" s="19">
        <v>502</v>
      </c>
      <c r="B505" s="20" t="s">
        <v>2978</v>
      </c>
      <c r="C505" s="32" t="s">
        <v>2998</v>
      </c>
      <c r="D505" s="20" t="s">
        <v>90</v>
      </c>
      <c r="E505" s="20" t="s">
        <v>90</v>
      </c>
      <c r="F505" s="24">
        <v>63</v>
      </c>
      <c r="G505" s="20"/>
      <c r="H505" s="2"/>
      <c r="I505" s="7"/>
      <c r="J505" s="7"/>
      <c r="L505" s="7"/>
      <c r="M505" s="7"/>
      <c r="N505" s="7"/>
      <c r="O505" s="7"/>
      <c r="P505" s="7"/>
      <c r="Q505" s="7"/>
      <c r="R505" s="7"/>
      <c r="S505" s="7"/>
      <c r="T505" s="7"/>
    </row>
    <row r="506" s="4" customFormat="1" ht="30" customHeight="1" spans="1:20">
      <c r="A506" s="19">
        <v>503</v>
      </c>
      <c r="B506" s="20" t="s">
        <v>2978</v>
      </c>
      <c r="C506" s="32" t="s">
        <v>2999</v>
      </c>
      <c r="D506" s="20" t="s">
        <v>90</v>
      </c>
      <c r="E506" s="20" t="s">
        <v>90</v>
      </c>
      <c r="F506" s="24">
        <v>63</v>
      </c>
      <c r="G506" s="20"/>
      <c r="H506" s="2"/>
      <c r="I506" s="7"/>
      <c r="J506" s="7"/>
      <c r="L506" s="7"/>
      <c r="M506" s="7"/>
      <c r="N506" s="7"/>
      <c r="O506" s="7"/>
      <c r="P506" s="7"/>
      <c r="Q506" s="7"/>
      <c r="R506" s="7"/>
      <c r="S506" s="7"/>
      <c r="T506" s="7"/>
    </row>
    <row r="507" s="4" customFormat="1" ht="30" customHeight="1" spans="1:20">
      <c r="A507" s="19">
        <v>504</v>
      </c>
      <c r="B507" s="20" t="s">
        <v>2978</v>
      </c>
      <c r="C507" s="32" t="s">
        <v>3000</v>
      </c>
      <c r="D507" s="20" t="s">
        <v>90</v>
      </c>
      <c r="E507" s="20" t="s">
        <v>90</v>
      </c>
      <c r="F507" s="24">
        <v>63</v>
      </c>
      <c r="G507" s="20"/>
      <c r="H507" s="2"/>
      <c r="I507" s="7"/>
      <c r="J507" s="7"/>
      <c r="L507" s="7"/>
      <c r="M507" s="7"/>
      <c r="N507" s="7"/>
      <c r="O507" s="7"/>
      <c r="P507" s="7"/>
      <c r="Q507" s="7"/>
      <c r="R507" s="7"/>
      <c r="S507" s="7"/>
      <c r="T507" s="7"/>
    </row>
    <row r="508" s="4" customFormat="1" ht="30" customHeight="1" spans="1:20">
      <c r="A508" s="19">
        <v>505</v>
      </c>
      <c r="B508" s="20" t="s">
        <v>2978</v>
      </c>
      <c r="C508" s="32" t="s">
        <v>3001</v>
      </c>
      <c r="D508" s="20" t="s">
        <v>90</v>
      </c>
      <c r="E508" s="20" t="s">
        <v>90</v>
      </c>
      <c r="F508" s="24">
        <v>63</v>
      </c>
      <c r="G508" s="20"/>
      <c r="H508" s="2"/>
      <c r="I508" s="7"/>
      <c r="J508" s="7"/>
      <c r="L508" s="7"/>
      <c r="M508" s="7"/>
      <c r="N508" s="7"/>
      <c r="O508" s="7"/>
      <c r="P508" s="7"/>
      <c r="Q508" s="7"/>
      <c r="R508" s="7"/>
      <c r="S508" s="7"/>
      <c r="T508" s="7"/>
    </row>
    <row r="509" s="4" customFormat="1" ht="30" customHeight="1" spans="1:20">
      <c r="A509" s="19">
        <v>506</v>
      </c>
      <c r="B509" s="20" t="s">
        <v>3002</v>
      </c>
      <c r="C509" s="26" t="s">
        <v>3003</v>
      </c>
      <c r="D509" s="20" t="s">
        <v>90</v>
      </c>
      <c r="E509" s="20" t="s">
        <v>90</v>
      </c>
      <c r="F509" s="23">
        <v>28</v>
      </c>
      <c r="G509" s="20"/>
      <c r="H509" s="2"/>
      <c r="I509" s="7"/>
      <c r="J509" s="7"/>
      <c r="L509" s="7"/>
      <c r="M509" s="7"/>
      <c r="N509" s="7"/>
      <c r="O509" s="7"/>
      <c r="P509" s="7"/>
      <c r="Q509" s="7"/>
      <c r="R509" s="7"/>
      <c r="S509" s="7"/>
      <c r="T509" s="7"/>
    </row>
    <row r="510" s="4" customFormat="1" ht="30" customHeight="1" spans="1:20">
      <c r="A510" s="19">
        <v>507</v>
      </c>
      <c r="B510" s="20" t="s">
        <v>3002</v>
      </c>
      <c r="C510" s="26" t="s">
        <v>3004</v>
      </c>
      <c r="D510" s="20" t="s">
        <v>90</v>
      </c>
      <c r="E510" s="20" t="s">
        <v>90</v>
      </c>
      <c r="F510" s="23">
        <v>34</v>
      </c>
      <c r="G510" s="20"/>
      <c r="H510" s="2"/>
      <c r="I510" s="7"/>
      <c r="J510" s="7"/>
      <c r="L510" s="7"/>
      <c r="M510" s="7"/>
      <c r="N510" s="7"/>
      <c r="O510" s="7"/>
      <c r="P510" s="7"/>
      <c r="Q510" s="7"/>
      <c r="R510" s="7"/>
      <c r="S510" s="7"/>
      <c r="T510" s="7"/>
    </row>
    <row r="511" s="4" customFormat="1" ht="30" customHeight="1" spans="1:20">
      <c r="A511" s="19">
        <v>508</v>
      </c>
      <c r="B511" s="20" t="s">
        <v>3002</v>
      </c>
      <c r="C511" s="26" t="s">
        <v>3005</v>
      </c>
      <c r="D511" s="20" t="s">
        <v>90</v>
      </c>
      <c r="E511" s="20" t="s">
        <v>90</v>
      </c>
      <c r="F511" s="23">
        <v>40</v>
      </c>
      <c r="G511" s="20"/>
      <c r="H511" s="2"/>
      <c r="I511" s="7"/>
      <c r="J511" s="7"/>
      <c r="L511" s="7"/>
      <c r="M511" s="7"/>
      <c r="N511" s="7"/>
      <c r="O511" s="7"/>
      <c r="P511" s="7"/>
      <c r="Q511" s="7"/>
      <c r="R511" s="7"/>
      <c r="S511" s="7"/>
      <c r="T511" s="7"/>
    </row>
    <row r="512" s="4" customFormat="1" ht="30" customHeight="1" spans="1:20">
      <c r="A512" s="19">
        <v>509</v>
      </c>
      <c r="B512" s="20" t="s">
        <v>3006</v>
      </c>
      <c r="C512" s="19" t="s">
        <v>1236</v>
      </c>
      <c r="D512" s="20" t="s">
        <v>1986</v>
      </c>
      <c r="E512" s="20" t="s">
        <v>1986</v>
      </c>
      <c r="F512" s="24">
        <v>18.2</v>
      </c>
      <c r="G512" s="20"/>
      <c r="H512" s="2"/>
      <c r="I512" s="7"/>
      <c r="J512" s="7"/>
      <c r="L512" s="7"/>
      <c r="M512" s="7"/>
      <c r="N512" s="7"/>
      <c r="O512" s="7"/>
      <c r="P512" s="7"/>
      <c r="Q512" s="7"/>
      <c r="R512" s="7"/>
      <c r="S512" s="7"/>
      <c r="T512" s="7"/>
    </row>
    <row r="513" s="4" customFormat="1" ht="30" customHeight="1" spans="1:20">
      <c r="A513" s="19">
        <v>510</v>
      </c>
      <c r="B513" s="20" t="s">
        <v>3006</v>
      </c>
      <c r="C513" s="19" t="s">
        <v>963</v>
      </c>
      <c r="D513" s="20" t="s">
        <v>1986</v>
      </c>
      <c r="E513" s="20" t="s">
        <v>1986</v>
      </c>
      <c r="F513" s="24">
        <v>18.2</v>
      </c>
      <c r="G513" s="20"/>
      <c r="H513" s="2"/>
      <c r="I513" s="7"/>
      <c r="J513" s="7"/>
      <c r="L513" s="7"/>
      <c r="M513" s="7"/>
      <c r="N513" s="7"/>
      <c r="O513" s="7"/>
      <c r="P513" s="7"/>
      <c r="Q513" s="7"/>
      <c r="R513" s="7"/>
      <c r="S513" s="7"/>
      <c r="T513" s="7"/>
    </row>
    <row r="514" s="4" customFormat="1" ht="30" customHeight="1" spans="1:20">
      <c r="A514" s="19">
        <v>511</v>
      </c>
      <c r="B514" s="20" t="s">
        <v>3006</v>
      </c>
      <c r="C514" s="19" t="s">
        <v>903</v>
      </c>
      <c r="D514" s="20" t="s">
        <v>1986</v>
      </c>
      <c r="E514" s="20" t="s">
        <v>1986</v>
      </c>
      <c r="F514" s="24">
        <v>18.2</v>
      </c>
      <c r="G514" s="20"/>
      <c r="H514" s="2"/>
      <c r="I514" s="7"/>
      <c r="J514" s="7"/>
      <c r="L514" s="7"/>
      <c r="M514" s="7"/>
      <c r="N514" s="7"/>
      <c r="O514" s="7"/>
      <c r="P514" s="7"/>
      <c r="Q514" s="7"/>
      <c r="R514" s="7"/>
      <c r="S514" s="7"/>
      <c r="T514" s="7"/>
    </row>
    <row r="515" s="4" customFormat="1" ht="30" customHeight="1" spans="1:20">
      <c r="A515" s="19">
        <v>512</v>
      </c>
      <c r="B515" s="20" t="s">
        <v>3006</v>
      </c>
      <c r="C515" s="19" t="s">
        <v>2760</v>
      </c>
      <c r="D515" s="20" t="s">
        <v>1986</v>
      </c>
      <c r="E515" s="20" t="s">
        <v>1986</v>
      </c>
      <c r="F515" s="24">
        <v>18.2</v>
      </c>
      <c r="G515" s="20"/>
      <c r="H515" s="2"/>
      <c r="I515" s="7"/>
      <c r="J515" s="7"/>
      <c r="L515" s="7"/>
      <c r="M515" s="7"/>
      <c r="N515" s="7"/>
      <c r="O515" s="7"/>
      <c r="P515" s="7"/>
      <c r="Q515" s="7"/>
      <c r="R515" s="7"/>
      <c r="S515" s="7"/>
      <c r="T515" s="7"/>
    </row>
    <row r="516" s="4" customFormat="1" ht="30" customHeight="1" spans="1:20">
      <c r="A516" s="19">
        <v>513</v>
      </c>
      <c r="B516" s="20" t="s">
        <v>3006</v>
      </c>
      <c r="C516" s="19" t="s">
        <v>923</v>
      </c>
      <c r="D516" s="20" t="s">
        <v>1986</v>
      </c>
      <c r="E516" s="20" t="s">
        <v>1986</v>
      </c>
      <c r="F516" s="24">
        <v>19.88</v>
      </c>
      <c r="G516" s="20"/>
      <c r="H516" s="2"/>
      <c r="I516" s="7"/>
      <c r="J516" s="7"/>
      <c r="L516" s="7"/>
      <c r="M516" s="7"/>
      <c r="N516" s="7"/>
      <c r="O516" s="7"/>
      <c r="P516" s="7"/>
      <c r="Q516" s="7"/>
      <c r="R516" s="7"/>
      <c r="S516" s="7"/>
      <c r="T516" s="7"/>
    </row>
    <row r="517" s="4" customFormat="1" ht="30" customHeight="1" spans="1:20">
      <c r="A517" s="19">
        <v>514</v>
      </c>
      <c r="B517" s="20" t="s">
        <v>3006</v>
      </c>
      <c r="C517" s="19" t="s">
        <v>3007</v>
      </c>
      <c r="D517" s="20" t="s">
        <v>1986</v>
      </c>
      <c r="E517" s="20" t="s">
        <v>1986</v>
      </c>
      <c r="F517" s="24">
        <v>23.8</v>
      </c>
      <c r="G517" s="20"/>
      <c r="H517" s="2"/>
      <c r="I517" s="7"/>
      <c r="J517" s="7"/>
      <c r="L517" s="7"/>
      <c r="M517" s="7"/>
      <c r="N517" s="7"/>
      <c r="O517" s="7"/>
      <c r="P517" s="7"/>
      <c r="Q517" s="7"/>
      <c r="R517" s="7"/>
      <c r="S517" s="7"/>
      <c r="T517" s="7"/>
    </row>
    <row r="518" s="4" customFormat="1" ht="30" customHeight="1" spans="1:20">
      <c r="A518" s="19">
        <v>515</v>
      </c>
      <c r="B518" s="20" t="s">
        <v>3006</v>
      </c>
      <c r="C518" s="20" t="s">
        <v>3008</v>
      </c>
      <c r="D518" s="20" t="s">
        <v>1986</v>
      </c>
      <c r="E518" s="20" t="s">
        <v>1986</v>
      </c>
      <c r="F518" s="24">
        <v>23.8</v>
      </c>
      <c r="G518" s="20"/>
      <c r="H518" s="2"/>
      <c r="I518" s="7"/>
      <c r="J518" s="7"/>
      <c r="L518" s="7"/>
      <c r="M518" s="7"/>
      <c r="N518" s="7"/>
      <c r="O518" s="7"/>
      <c r="P518" s="7"/>
      <c r="Q518" s="7"/>
      <c r="R518" s="7"/>
      <c r="S518" s="7"/>
      <c r="T518" s="7"/>
    </row>
    <row r="519" s="4" customFormat="1" ht="30" customHeight="1" spans="1:20">
      <c r="A519" s="19">
        <v>516</v>
      </c>
      <c r="B519" s="20" t="s">
        <v>3006</v>
      </c>
      <c r="C519" s="20" t="s">
        <v>2791</v>
      </c>
      <c r="D519" s="20" t="s">
        <v>1986</v>
      </c>
      <c r="E519" s="20" t="s">
        <v>1986</v>
      </c>
      <c r="F519" s="24">
        <v>25.2</v>
      </c>
      <c r="G519" s="20"/>
      <c r="H519" s="2"/>
      <c r="I519" s="7"/>
      <c r="J519" s="7"/>
      <c r="L519" s="7"/>
      <c r="M519" s="7"/>
      <c r="N519" s="7"/>
      <c r="O519" s="7"/>
      <c r="P519" s="7"/>
      <c r="Q519" s="7"/>
      <c r="R519" s="7"/>
      <c r="S519" s="7"/>
      <c r="T519" s="7"/>
    </row>
    <row r="520" s="4" customFormat="1" ht="30" customHeight="1" spans="1:20">
      <c r="A520" s="19">
        <v>517</v>
      </c>
      <c r="B520" s="20" t="s">
        <v>3006</v>
      </c>
      <c r="C520" s="20" t="s">
        <v>925</v>
      </c>
      <c r="D520" s="20" t="s">
        <v>1986</v>
      </c>
      <c r="E520" s="20" t="s">
        <v>1986</v>
      </c>
      <c r="F520" s="24">
        <v>36.4</v>
      </c>
      <c r="G520" s="20"/>
      <c r="H520" s="2"/>
      <c r="I520" s="7"/>
      <c r="J520" s="7"/>
      <c r="L520" s="7"/>
      <c r="M520" s="7"/>
      <c r="N520" s="7"/>
      <c r="O520" s="7"/>
      <c r="P520" s="7"/>
      <c r="Q520" s="7"/>
      <c r="R520" s="7"/>
      <c r="S520" s="7"/>
      <c r="T520" s="7"/>
    </row>
    <row r="521" s="4" customFormat="1" ht="30" customHeight="1" spans="1:20">
      <c r="A521" s="19">
        <v>518</v>
      </c>
      <c r="B521" s="20" t="s">
        <v>2397</v>
      </c>
      <c r="C521" s="20" t="s">
        <v>3009</v>
      </c>
      <c r="D521" s="20" t="s">
        <v>90</v>
      </c>
      <c r="E521" s="20" t="s">
        <v>90</v>
      </c>
      <c r="F521" s="24">
        <v>13.3</v>
      </c>
      <c r="G521" s="20"/>
      <c r="H521" s="2"/>
      <c r="I521" s="7"/>
      <c r="J521" s="7"/>
      <c r="L521" s="7"/>
      <c r="M521" s="7"/>
      <c r="N521" s="7"/>
      <c r="O521" s="7"/>
      <c r="P521" s="7"/>
      <c r="Q521" s="7"/>
      <c r="R521" s="7"/>
      <c r="S521" s="7"/>
      <c r="T521" s="7"/>
    </row>
    <row r="522" s="4" customFormat="1" ht="30" customHeight="1" spans="1:20">
      <c r="A522" s="19">
        <v>519</v>
      </c>
      <c r="B522" s="20" t="s">
        <v>2397</v>
      </c>
      <c r="C522" s="20" t="s">
        <v>3010</v>
      </c>
      <c r="D522" s="19" t="s">
        <v>3011</v>
      </c>
      <c r="E522" s="19" t="s">
        <v>3011</v>
      </c>
      <c r="F522" s="24">
        <v>13.72</v>
      </c>
      <c r="G522" s="20"/>
      <c r="H522" s="2"/>
      <c r="I522" s="7"/>
      <c r="J522" s="7"/>
      <c r="L522" s="7"/>
      <c r="M522" s="7"/>
      <c r="N522" s="7"/>
      <c r="O522" s="7"/>
      <c r="P522" s="7"/>
      <c r="Q522" s="7"/>
      <c r="R522" s="7"/>
      <c r="S522" s="7"/>
      <c r="T522" s="7"/>
    </row>
    <row r="523" s="4" customFormat="1" ht="30" customHeight="1" spans="1:20">
      <c r="A523" s="19">
        <v>520</v>
      </c>
      <c r="B523" s="20" t="s">
        <v>3012</v>
      </c>
      <c r="C523" s="19" t="s">
        <v>3013</v>
      </c>
      <c r="D523" s="20" t="s">
        <v>90</v>
      </c>
      <c r="E523" s="20" t="s">
        <v>90</v>
      </c>
      <c r="F523" s="24">
        <v>14</v>
      </c>
      <c r="G523" s="20" t="s">
        <v>3014</v>
      </c>
      <c r="H523" s="2"/>
      <c r="I523" s="7"/>
      <c r="J523" s="7"/>
      <c r="L523" s="7"/>
      <c r="M523" s="7"/>
      <c r="N523" s="7"/>
      <c r="O523" s="7"/>
      <c r="P523" s="7"/>
      <c r="Q523" s="7"/>
      <c r="R523" s="7"/>
      <c r="S523" s="7"/>
      <c r="T523" s="7"/>
    </row>
    <row r="524" s="4" customFormat="1" ht="53" customHeight="1" spans="1:20">
      <c r="A524" s="19">
        <v>521</v>
      </c>
      <c r="B524" s="20" t="s">
        <v>3015</v>
      </c>
      <c r="C524" s="20" t="s">
        <v>3016</v>
      </c>
      <c r="D524" s="20" t="s">
        <v>75</v>
      </c>
      <c r="E524" s="20" t="s">
        <v>75</v>
      </c>
      <c r="F524" s="23">
        <v>270.93</v>
      </c>
      <c r="G524" s="20"/>
      <c r="H524" s="2"/>
      <c r="I524" s="7"/>
      <c r="J524" s="7"/>
      <c r="L524" s="7"/>
      <c r="M524" s="7"/>
      <c r="N524" s="7"/>
      <c r="O524" s="7"/>
      <c r="P524" s="7"/>
      <c r="Q524" s="7"/>
      <c r="R524" s="7"/>
      <c r="S524" s="7"/>
      <c r="T524" s="7"/>
    </row>
    <row r="525" s="4" customFormat="1" ht="30" customHeight="1" spans="1:20">
      <c r="A525" s="19">
        <v>522</v>
      </c>
      <c r="B525" s="20" t="s">
        <v>2358</v>
      </c>
      <c r="C525" s="20" t="s">
        <v>2359</v>
      </c>
      <c r="D525" s="20" t="s">
        <v>75</v>
      </c>
      <c r="E525" s="20" t="s">
        <v>75</v>
      </c>
      <c r="F525" s="24">
        <v>43.4</v>
      </c>
      <c r="G525" s="20"/>
      <c r="H525" s="2"/>
      <c r="I525" s="7"/>
      <c r="J525" s="7"/>
      <c r="L525" s="7"/>
      <c r="M525" s="7"/>
      <c r="N525" s="7"/>
      <c r="O525" s="7"/>
      <c r="P525" s="7"/>
      <c r="Q525" s="7"/>
      <c r="R525" s="7"/>
      <c r="S525" s="7"/>
      <c r="T525" s="7"/>
    </row>
    <row r="526" s="4" customFormat="1" ht="30" customHeight="1" spans="1:20">
      <c r="A526" s="19">
        <v>523</v>
      </c>
      <c r="B526" s="20" t="s">
        <v>2358</v>
      </c>
      <c r="C526" s="20" t="s">
        <v>2360</v>
      </c>
      <c r="D526" s="20" t="s">
        <v>75</v>
      </c>
      <c r="E526" s="20" t="s">
        <v>75</v>
      </c>
      <c r="F526" s="24">
        <v>43.4</v>
      </c>
      <c r="G526" s="20"/>
      <c r="H526" s="2"/>
      <c r="I526" s="7"/>
      <c r="J526" s="7"/>
      <c r="L526" s="7"/>
      <c r="M526" s="7"/>
      <c r="N526" s="7"/>
      <c r="O526" s="7"/>
      <c r="P526" s="7"/>
      <c r="Q526" s="7"/>
      <c r="R526" s="7"/>
      <c r="S526" s="7"/>
      <c r="T526" s="7"/>
    </row>
    <row r="527" s="4" customFormat="1" ht="30" customHeight="1" spans="1:20">
      <c r="A527" s="19">
        <v>524</v>
      </c>
      <c r="B527" s="20" t="s">
        <v>2358</v>
      </c>
      <c r="C527" s="20" t="s">
        <v>3017</v>
      </c>
      <c r="D527" s="19" t="s">
        <v>3018</v>
      </c>
      <c r="E527" s="19" t="s">
        <v>3018</v>
      </c>
      <c r="F527" s="24">
        <v>43.4</v>
      </c>
      <c r="G527" s="20"/>
      <c r="H527" s="2"/>
      <c r="I527" s="7"/>
      <c r="J527" s="7"/>
      <c r="L527" s="7"/>
      <c r="M527" s="7"/>
      <c r="N527" s="7"/>
      <c r="O527" s="7"/>
      <c r="P527" s="7"/>
      <c r="Q527" s="7"/>
      <c r="R527" s="7"/>
      <c r="S527" s="7"/>
      <c r="T527" s="7"/>
    </row>
    <row r="528" s="4" customFormat="1" ht="30" customHeight="1" spans="1:20">
      <c r="A528" s="19">
        <v>525</v>
      </c>
      <c r="B528" s="20" t="s">
        <v>3019</v>
      </c>
      <c r="C528" s="27" t="s">
        <v>2732</v>
      </c>
      <c r="D528" s="19" t="s">
        <v>3018</v>
      </c>
      <c r="E528" s="19" t="s">
        <v>3018</v>
      </c>
      <c r="F528" s="24">
        <v>4.2</v>
      </c>
      <c r="G528" s="20"/>
      <c r="H528" s="2"/>
      <c r="I528" s="7"/>
      <c r="J528" s="7"/>
      <c r="L528" s="7"/>
      <c r="M528" s="7"/>
      <c r="N528" s="7"/>
      <c r="O528" s="7"/>
      <c r="P528" s="7"/>
      <c r="Q528" s="7"/>
      <c r="R528" s="7"/>
      <c r="S528" s="7"/>
      <c r="T528" s="7"/>
    </row>
    <row r="529" s="4" customFormat="1" ht="30" customHeight="1" spans="1:20">
      <c r="A529" s="19">
        <v>526</v>
      </c>
      <c r="B529" s="20" t="s">
        <v>3020</v>
      </c>
      <c r="C529" s="26" t="s">
        <v>3021</v>
      </c>
      <c r="D529" s="20" t="s">
        <v>75</v>
      </c>
      <c r="E529" s="20" t="s">
        <v>75</v>
      </c>
      <c r="F529" s="24">
        <v>43.4</v>
      </c>
      <c r="G529" s="20"/>
      <c r="H529" s="2"/>
      <c r="I529" s="7"/>
      <c r="J529" s="7"/>
      <c r="L529" s="7"/>
      <c r="M529" s="7"/>
      <c r="N529" s="7"/>
      <c r="O529" s="7"/>
      <c r="P529" s="7"/>
      <c r="Q529" s="7"/>
      <c r="R529" s="7"/>
      <c r="S529" s="7"/>
      <c r="T529" s="7"/>
    </row>
    <row r="530" s="4" customFormat="1" ht="30" customHeight="1" spans="1:20">
      <c r="A530" s="19">
        <v>527</v>
      </c>
      <c r="B530" s="20" t="s">
        <v>3022</v>
      </c>
      <c r="C530" s="20">
        <v>6.5</v>
      </c>
      <c r="D530" s="19" t="s">
        <v>75</v>
      </c>
      <c r="E530" s="19" t="s">
        <v>75</v>
      </c>
      <c r="F530" s="24">
        <v>43.4</v>
      </c>
      <c r="G530" s="20" t="s">
        <v>90</v>
      </c>
      <c r="H530" s="2"/>
      <c r="I530" s="7"/>
      <c r="J530" s="7"/>
      <c r="L530" s="7"/>
      <c r="M530" s="7"/>
      <c r="N530" s="7"/>
      <c r="O530" s="7"/>
      <c r="P530" s="7"/>
      <c r="Q530" s="7"/>
      <c r="R530" s="7"/>
      <c r="S530" s="7"/>
      <c r="T530" s="7"/>
    </row>
    <row r="531" s="4" customFormat="1" ht="30" customHeight="1" spans="1:20">
      <c r="A531" s="19">
        <v>528</v>
      </c>
      <c r="B531" s="20" t="s">
        <v>2469</v>
      </c>
      <c r="C531" s="20" t="s">
        <v>2470</v>
      </c>
      <c r="D531" s="20" t="s">
        <v>75</v>
      </c>
      <c r="E531" s="20" t="s">
        <v>75</v>
      </c>
      <c r="F531" s="24">
        <v>3.7772</v>
      </c>
      <c r="G531" s="20"/>
      <c r="H531" s="2"/>
      <c r="I531" s="7"/>
      <c r="J531" s="7"/>
      <c r="L531" s="7"/>
      <c r="M531" s="7"/>
      <c r="N531" s="7"/>
      <c r="O531" s="7"/>
      <c r="P531" s="7"/>
      <c r="Q531" s="7"/>
      <c r="R531" s="7"/>
      <c r="S531" s="7"/>
      <c r="T531" s="7"/>
    </row>
    <row r="532" s="4" customFormat="1" ht="30" customHeight="1" spans="1:20">
      <c r="A532" s="19">
        <v>529</v>
      </c>
      <c r="B532" s="20" t="s">
        <v>2471</v>
      </c>
      <c r="C532" s="20" t="s">
        <v>2472</v>
      </c>
      <c r="D532" s="20" t="s">
        <v>75</v>
      </c>
      <c r="E532" s="20" t="s">
        <v>75</v>
      </c>
      <c r="F532" s="24">
        <v>7</v>
      </c>
      <c r="G532" s="20"/>
      <c r="H532" s="2"/>
      <c r="I532" s="7"/>
      <c r="J532" s="7"/>
      <c r="L532" s="7"/>
      <c r="M532" s="7"/>
      <c r="N532" s="7"/>
      <c r="O532" s="7"/>
      <c r="P532" s="7"/>
      <c r="Q532" s="7"/>
      <c r="R532" s="7"/>
      <c r="S532" s="7"/>
      <c r="T532" s="7"/>
    </row>
    <row r="533" s="4" customFormat="1" ht="30" customHeight="1" spans="1:20">
      <c r="A533" s="19">
        <v>530</v>
      </c>
      <c r="B533" s="20" t="s">
        <v>3023</v>
      </c>
      <c r="C533" s="20" t="s">
        <v>3024</v>
      </c>
      <c r="D533" s="20" t="s">
        <v>75</v>
      </c>
      <c r="E533" s="20" t="s">
        <v>75</v>
      </c>
      <c r="F533" s="24">
        <v>51.8</v>
      </c>
      <c r="G533" s="20"/>
      <c r="H533" s="2"/>
      <c r="I533" s="7"/>
      <c r="J533" s="7"/>
      <c r="L533" s="7"/>
      <c r="M533" s="7"/>
      <c r="N533" s="7"/>
      <c r="O533" s="7"/>
      <c r="P533" s="7"/>
      <c r="Q533" s="7"/>
      <c r="R533" s="7"/>
      <c r="S533" s="7"/>
      <c r="T533" s="7"/>
    </row>
    <row r="534" s="4" customFormat="1" ht="30" customHeight="1" spans="1:20">
      <c r="A534" s="19">
        <v>531</v>
      </c>
      <c r="B534" s="20" t="s">
        <v>3023</v>
      </c>
      <c r="C534" s="20" t="s">
        <v>3025</v>
      </c>
      <c r="D534" s="20"/>
      <c r="E534" s="20"/>
      <c r="F534" s="24">
        <v>65.8</v>
      </c>
      <c r="G534" s="20"/>
      <c r="H534" s="2"/>
      <c r="I534" s="7"/>
      <c r="J534" s="7"/>
      <c r="L534" s="7"/>
      <c r="M534" s="7"/>
      <c r="N534" s="7"/>
      <c r="O534" s="7"/>
      <c r="P534" s="7"/>
      <c r="Q534" s="7"/>
      <c r="R534" s="7"/>
      <c r="S534" s="7"/>
      <c r="T534" s="7"/>
    </row>
    <row r="535" s="4" customFormat="1" ht="30" customHeight="1" spans="1:20">
      <c r="A535" s="19">
        <v>532</v>
      </c>
      <c r="B535" s="20" t="s">
        <v>3023</v>
      </c>
      <c r="C535" s="20" t="s">
        <v>3026</v>
      </c>
      <c r="D535" s="20"/>
      <c r="E535" s="20"/>
      <c r="F535" s="24">
        <v>110.6</v>
      </c>
      <c r="G535" s="20"/>
      <c r="H535" s="2"/>
      <c r="I535" s="7"/>
      <c r="J535" s="7"/>
      <c r="L535" s="7"/>
      <c r="M535" s="7"/>
      <c r="N535" s="7"/>
      <c r="O535" s="7"/>
      <c r="P535" s="7"/>
      <c r="Q535" s="7"/>
      <c r="R535" s="7"/>
      <c r="S535" s="7"/>
      <c r="T535" s="7"/>
    </row>
    <row r="536" s="4" customFormat="1" ht="55" customHeight="1" spans="1:20">
      <c r="A536" s="19">
        <v>533</v>
      </c>
      <c r="B536" s="20" t="s">
        <v>3027</v>
      </c>
      <c r="C536" s="27" t="s">
        <v>3028</v>
      </c>
      <c r="D536" s="20" t="s">
        <v>1986</v>
      </c>
      <c r="E536" s="20" t="s">
        <v>1986</v>
      </c>
      <c r="F536" s="23">
        <v>5145.6</v>
      </c>
      <c r="G536" s="20"/>
      <c r="H536" s="2"/>
      <c r="I536" s="7"/>
      <c r="J536" s="7"/>
      <c r="L536" s="7"/>
      <c r="M536" s="7"/>
      <c r="N536" s="7"/>
      <c r="O536" s="7"/>
      <c r="P536" s="7"/>
      <c r="Q536" s="7"/>
      <c r="R536" s="7"/>
      <c r="S536" s="7"/>
      <c r="T536" s="7"/>
    </row>
    <row r="537" s="4" customFormat="1" ht="45" customHeight="1" spans="1:20">
      <c r="A537" s="19">
        <v>534</v>
      </c>
      <c r="B537" s="20" t="s">
        <v>3029</v>
      </c>
      <c r="C537" s="26" t="s">
        <v>3030</v>
      </c>
      <c r="D537" s="20" t="s">
        <v>1986</v>
      </c>
      <c r="E537" s="20" t="s">
        <v>1986</v>
      </c>
      <c r="F537" s="23">
        <v>236.8</v>
      </c>
      <c r="G537" s="20"/>
      <c r="H537" s="2"/>
      <c r="I537" s="7"/>
      <c r="J537" s="7"/>
      <c r="L537" s="7"/>
      <c r="M537" s="7"/>
      <c r="N537" s="7"/>
      <c r="O537" s="7"/>
      <c r="P537" s="7"/>
      <c r="Q537" s="7"/>
      <c r="R537" s="7"/>
      <c r="S537" s="7"/>
      <c r="T537" s="7"/>
    </row>
    <row r="538" s="4" customFormat="1" ht="45" customHeight="1" spans="1:20">
      <c r="A538" s="19">
        <v>535</v>
      </c>
      <c r="B538" s="20" t="s">
        <v>3029</v>
      </c>
      <c r="C538" s="26" t="s">
        <v>3031</v>
      </c>
      <c r="D538" s="20" t="s">
        <v>1986</v>
      </c>
      <c r="E538" s="20" t="s">
        <v>1986</v>
      </c>
      <c r="F538" s="23">
        <v>236.8</v>
      </c>
      <c r="G538" s="20"/>
      <c r="H538" s="2"/>
      <c r="I538" s="7"/>
      <c r="J538" s="7"/>
      <c r="L538" s="7"/>
      <c r="M538" s="7"/>
      <c r="N538" s="7"/>
      <c r="O538" s="7"/>
      <c r="P538" s="7"/>
      <c r="Q538" s="7"/>
      <c r="R538" s="7"/>
      <c r="S538" s="7"/>
      <c r="T538" s="7"/>
    </row>
    <row r="539" s="4" customFormat="1" ht="45" customHeight="1" spans="1:20">
      <c r="A539" s="19">
        <v>536</v>
      </c>
      <c r="B539" s="20" t="s">
        <v>3029</v>
      </c>
      <c r="C539" s="26" t="s">
        <v>3032</v>
      </c>
      <c r="D539" s="20" t="s">
        <v>1986</v>
      </c>
      <c r="E539" s="20" t="s">
        <v>1986</v>
      </c>
      <c r="F539" s="23">
        <v>236.8</v>
      </c>
      <c r="G539" s="20"/>
      <c r="H539" s="2"/>
      <c r="I539" s="7"/>
      <c r="J539" s="7"/>
      <c r="L539" s="7"/>
      <c r="M539" s="7"/>
      <c r="N539" s="7"/>
      <c r="O539" s="7"/>
      <c r="P539" s="7"/>
      <c r="Q539" s="7"/>
      <c r="R539" s="7"/>
      <c r="S539" s="7"/>
      <c r="T539" s="7"/>
    </row>
    <row r="540" s="4" customFormat="1" ht="45" customHeight="1" spans="1:20">
      <c r="A540" s="19">
        <v>537</v>
      </c>
      <c r="B540" s="20" t="s">
        <v>3029</v>
      </c>
      <c r="C540" s="26" t="s">
        <v>3033</v>
      </c>
      <c r="D540" s="20" t="s">
        <v>1986</v>
      </c>
      <c r="E540" s="20" t="s">
        <v>1986</v>
      </c>
      <c r="F540" s="23">
        <v>236.8</v>
      </c>
      <c r="G540" s="20"/>
      <c r="H540" s="2"/>
      <c r="I540" s="7"/>
      <c r="J540" s="7"/>
      <c r="L540" s="7"/>
      <c r="M540" s="7"/>
      <c r="N540" s="7"/>
      <c r="O540" s="7"/>
      <c r="P540" s="7"/>
      <c r="Q540" s="7"/>
      <c r="R540" s="7"/>
      <c r="S540" s="7"/>
      <c r="T540" s="7"/>
    </row>
    <row r="541" s="4" customFormat="1" ht="30" customHeight="1" spans="1:20">
      <c r="A541" s="19">
        <v>538</v>
      </c>
      <c r="B541" s="20" t="s">
        <v>3034</v>
      </c>
      <c r="C541" s="20" t="s">
        <v>3035</v>
      </c>
      <c r="D541" s="20" t="s">
        <v>75</v>
      </c>
      <c r="E541" s="20" t="s">
        <v>75</v>
      </c>
      <c r="F541" s="23">
        <v>20.37</v>
      </c>
      <c r="G541" s="20"/>
      <c r="H541" s="2"/>
      <c r="I541" s="7"/>
      <c r="J541" s="7"/>
      <c r="L541" s="7"/>
      <c r="M541" s="7"/>
      <c r="N541" s="7"/>
      <c r="O541" s="7"/>
      <c r="P541" s="7"/>
      <c r="Q541" s="7"/>
      <c r="R541" s="7"/>
      <c r="S541" s="7"/>
      <c r="T541" s="7"/>
    </row>
    <row r="542" s="4" customFormat="1" ht="30" customHeight="1" spans="1:20">
      <c r="A542" s="19">
        <v>539</v>
      </c>
      <c r="B542" s="20" t="s">
        <v>3036</v>
      </c>
      <c r="C542" s="27" t="s">
        <v>20</v>
      </c>
      <c r="D542" s="20" t="s">
        <v>90</v>
      </c>
      <c r="E542" s="20" t="s">
        <v>90</v>
      </c>
      <c r="F542" s="24">
        <v>1260</v>
      </c>
      <c r="G542" s="20" t="s">
        <v>3037</v>
      </c>
      <c r="H542" s="2"/>
      <c r="I542" s="7"/>
      <c r="J542" s="7"/>
      <c r="L542" s="7"/>
      <c r="M542" s="7"/>
      <c r="N542" s="7"/>
      <c r="O542" s="7"/>
      <c r="P542" s="7"/>
      <c r="Q542" s="7"/>
      <c r="R542" s="7"/>
      <c r="S542" s="7"/>
      <c r="T542" s="7"/>
    </row>
    <row r="543" s="4" customFormat="1" ht="30" customHeight="1" spans="1:20">
      <c r="A543" s="19">
        <v>540</v>
      </c>
      <c r="B543" s="22" t="s">
        <v>3038</v>
      </c>
      <c r="C543" s="22" t="s">
        <v>20</v>
      </c>
      <c r="D543" s="20" t="s">
        <v>90</v>
      </c>
      <c r="E543" s="20" t="s">
        <v>90</v>
      </c>
      <c r="F543" s="24">
        <v>5040</v>
      </c>
      <c r="G543" s="20" t="s">
        <v>3039</v>
      </c>
      <c r="H543" s="2"/>
      <c r="I543" s="7"/>
      <c r="J543" s="7"/>
      <c r="L543" s="7"/>
      <c r="M543" s="7"/>
      <c r="N543" s="7"/>
      <c r="O543" s="7"/>
      <c r="P543" s="7"/>
      <c r="Q543" s="7"/>
      <c r="R543" s="7"/>
      <c r="S543" s="7"/>
      <c r="T543" s="7"/>
    </row>
    <row r="544" s="4" customFormat="1" ht="30" customHeight="1" spans="1:20">
      <c r="A544" s="19">
        <v>541</v>
      </c>
      <c r="B544" s="20" t="s">
        <v>3040</v>
      </c>
      <c r="C544" s="22" t="s">
        <v>20</v>
      </c>
      <c r="D544" s="20" t="s">
        <v>90</v>
      </c>
      <c r="E544" s="20" t="s">
        <v>90</v>
      </c>
      <c r="F544" s="24">
        <v>2240</v>
      </c>
      <c r="G544" s="20" t="s">
        <v>3037</v>
      </c>
      <c r="H544" s="2"/>
      <c r="I544" s="7"/>
      <c r="J544" s="7"/>
      <c r="L544" s="7"/>
      <c r="M544" s="7"/>
      <c r="N544" s="7"/>
      <c r="O544" s="7"/>
      <c r="P544" s="7"/>
      <c r="Q544" s="7"/>
      <c r="R544" s="7"/>
      <c r="S544" s="7"/>
      <c r="T544" s="7"/>
    </row>
    <row r="545" s="3" customFormat="1" ht="45" customHeight="1" spans="1:8">
      <c r="A545" s="19">
        <v>542</v>
      </c>
      <c r="B545" s="20" t="s">
        <v>3041</v>
      </c>
      <c r="C545" s="20" t="s">
        <v>3042</v>
      </c>
      <c r="D545" s="20" t="s">
        <v>307</v>
      </c>
      <c r="E545" s="20" t="s">
        <v>307</v>
      </c>
      <c r="F545" s="23">
        <v>197.43</v>
      </c>
      <c r="G545" s="33"/>
      <c r="H545" s="2"/>
    </row>
    <row r="546" s="3" customFormat="1" ht="30" customHeight="1" spans="1:8">
      <c r="A546" s="19">
        <v>543</v>
      </c>
      <c r="B546" s="20" t="s">
        <v>3043</v>
      </c>
      <c r="C546" s="27" t="s">
        <v>3044</v>
      </c>
      <c r="D546" s="20" t="s">
        <v>90</v>
      </c>
      <c r="E546" s="20" t="s">
        <v>90</v>
      </c>
      <c r="F546" s="23">
        <v>132</v>
      </c>
      <c r="G546" s="33"/>
      <c r="H546" s="2"/>
    </row>
    <row r="547" s="3" customFormat="1" ht="43" customHeight="1" spans="1:8">
      <c r="A547" s="19">
        <v>544</v>
      </c>
      <c r="B547" s="20" t="s">
        <v>3045</v>
      </c>
      <c r="C547" s="20" t="s">
        <v>3046</v>
      </c>
      <c r="D547" s="20" t="s">
        <v>2592</v>
      </c>
      <c r="E547" s="20" t="s">
        <v>2592</v>
      </c>
      <c r="F547" s="23">
        <v>319.03</v>
      </c>
      <c r="G547" s="33"/>
      <c r="H547" s="2"/>
    </row>
    <row r="548" s="3" customFormat="1" ht="30" customHeight="1" spans="1:8">
      <c r="A548" s="19">
        <v>545</v>
      </c>
      <c r="B548" s="20" t="s">
        <v>3047</v>
      </c>
      <c r="C548" s="27" t="s">
        <v>3048</v>
      </c>
      <c r="D548" s="20" t="s">
        <v>90</v>
      </c>
      <c r="E548" s="20" t="s">
        <v>90</v>
      </c>
      <c r="F548" s="24">
        <v>0.7</v>
      </c>
      <c r="G548" s="33"/>
      <c r="H548" s="2"/>
    </row>
    <row r="549" s="3" customFormat="1" ht="30" customHeight="1" spans="1:8">
      <c r="A549" s="19">
        <v>546</v>
      </c>
      <c r="B549" s="20" t="s">
        <v>3049</v>
      </c>
      <c r="C549" s="27" t="s">
        <v>3050</v>
      </c>
      <c r="D549" s="20" t="s">
        <v>90</v>
      </c>
      <c r="E549" s="20" t="s">
        <v>90</v>
      </c>
      <c r="F549" s="24">
        <v>1.3916</v>
      </c>
      <c r="G549" s="33"/>
      <c r="H549" s="2"/>
    </row>
    <row r="550" s="3" customFormat="1" ht="30" customHeight="1" spans="1:8">
      <c r="A550" s="19">
        <v>547</v>
      </c>
      <c r="B550" s="20" t="s">
        <v>3051</v>
      </c>
      <c r="C550" s="20" t="s">
        <v>3052</v>
      </c>
      <c r="D550" s="20" t="s">
        <v>3053</v>
      </c>
      <c r="E550" s="20" t="s">
        <v>3053</v>
      </c>
      <c r="F550" s="24">
        <v>75.6</v>
      </c>
      <c r="G550" s="33" t="s">
        <v>3054</v>
      </c>
      <c r="H550" s="2"/>
    </row>
    <row r="551" s="3" customFormat="1" ht="30" customHeight="1" spans="1:8">
      <c r="A551" s="19">
        <v>548</v>
      </c>
      <c r="B551" s="20" t="s">
        <v>3055</v>
      </c>
      <c r="C551" s="27" t="s">
        <v>3056</v>
      </c>
      <c r="D551" s="20" t="s">
        <v>90</v>
      </c>
      <c r="E551" s="20" t="s">
        <v>90</v>
      </c>
      <c r="F551" s="23">
        <v>7.6</v>
      </c>
      <c r="G551" s="33"/>
      <c r="H551" s="2"/>
    </row>
    <row r="552" s="3" customFormat="1" ht="30" customHeight="1" spans="1:8">
      <c r="A552" s="19">
        <v>549</v>
      </c>
      <c r="B552" s="20" t="s">
        <v>3057</v>
      </c>
      <c r="C552" s="20" t="s">
        <v>3058</v>
      </c>
      <c r="D552" s="20" t="s">
        <v>90</v>
      </c>
      <c r="E552" s="20" t="s">
        <v>90</v>
      </c>
      <c r="F552" s="24">
        <v>0.49</v>
      </c>
      <c r="G552" s="33"/>
      <c r="H552" s="2"/>
    </row>
    <row r="553" s="3" customFormat="1" ht="30" customHeight="1" spans="1:8">
      <c r="A553" s="19">
        <v>550</v>
      </c>
      <c r="B553" s="20" t="s">
        <v>3059</v>
      </c>
      <c r="C553" s="20" t="s">
        <v>3060</v>
      </c>
      <c r="D553" s="20" t="s">
        <v>2464</v>
      </c>
      <c r="E553" s="20" t="s">
        <v>2464</v>
      </c>
      <c r="F553" s="23">
        <v>26.7</v>
      </c>
      <c r="G553" s="33"/>
      <c r="H553" s="2"/>
    </row>
    <row r="554" s="3" customFormat="1" ht="30" customHeight="1" spans="1:8">
      <c r="A554" s="19">
        <v>551</v>
      </c>
      <c r="B554" s="20" t="s">
        <v>3061</v>
      </c>
      <c r="C554" s="20" t="s">
        <v>3062</v>
      </c>
      <c r="D554" s="20" t="s">
        <v>2464</v>
      </c>
      <c r="E554" s="20" t="s">
        <v>2464</v>
      </c>
      <c r="F554" s="23">
        <v>12.8</v>
      </c>
      <c r="G554" s="33"/>
      <c r="H554" s="2"/>
    </row>
    <row r="555" s="3" customFormat="1" ht="30" customHeight="1" spans="1:8">
      <c r="A555" s="19">
        <v>552</v>
      </c>
      <c r="B555" s="20" t="s">
        <v>3063</v>
      </c>
      <c r="C555" s="20" t="s">
        <v>3064</v>
      </c>
      <c r="D555" s="20" t="s">
        <v>3053</v>
      </c>
      <c r="E555" s="20" t="s">
        <v>3053</v>
      </c>
      <c r="F555" s="23">
        <v>192</v>
      </c>
      <c r="G555" s="33"/>
      <c r="H555" s="2"/>
    </row>
    <row r="556" s="3" customFormat="1" ht="30" customHeight="1" spans="1:8">
      <c r="A556" s="19">
        <v>553</v>
      </c>
      <c r="B556" s="20" t="s">
        <v>3065</v>
      </c>
      <c r="C556" s="27" t="s">
        <v>3066</v>
      </c>
      <c r="D556" s="20" t="s">
        <v>3053</v>
      </c>
      <c r="E556" s="20" t="s">
        <v>3053</v>
      </c>
      <c r="F556" s="23">
        <v>146.23</v>
      </c>
      <c r="G556" s="33"/>
      <c r="H556" s="2"/>
    </row>
    <row r="557" s="3" customFormat="1" ht="30" customHeight="1" spans="1:8">
      <c r="A557" s="19">
        <v>554</v>
      </c>
      <c r="B557" s="20" t="s">
        <v>3067</v>
      </c>
      <c r="C557" s="27" t="s">
        <v>3068</v>
      </c>
      <c r="D557" s="20" t="s">
        <v>3053</v>
      </c>
      <c r="E557" s="20" t="s">
        <v>3053</v>
      </c>
      <c r="F557" s="23">
        <v>140.8</v>
      </c>
      <c r="G557" s="33"/>
      <c r="H557" s="2"/>
    </row>
    <row r="558" s="3" customFormat="1" ht="30" customHeight="1" spans="1:8">
      <c r="A558" s="19">
        <v>555</v>
      </c>
      <c r="B558" s="20" t="s">
        <v>3069</v>
      </c>
      <c r="C558" s="27" t="s">
        <v>3070</v>
      </c>
      <c r="D558" s="20" t="s">
        <v>90</v>
      </c>
      <c r="E558" s="20" t="s">
        <v>90</v>
      </c>
      <c r="F558" s="23">
        <v>51.2</v>
      </c>
      <c r="G558" s="33"/>
      <c r="H558" s="2"/>
    </row>
    <row r="559" s="3" customFormat="1" ht="30" customHeight="1" spans="1:8">
      <c r="A559" s="19">
        <v>556</v>
      </c>
      <c r="B559" s="20" t="s">
        <v>3071</v>
      </c>
      <c r="C559" s="27" t="s">
        <v>3072</v>
      </c>
      <c r="D559" s="20" t="s">
        <v>90</v>
      </c>
      <c r="E559" s="20" t="s">
        <v>90</v>
      </c>
      <c r="F559" s="23">
        <v>0.3</v>
      </c>
      <c r="G559" s="33"/>
      <c r="H559" s="2"/>
    </row>
    <row r="560" s="3" customFormat="1" ht="30" customHeight="1" spans="1:8">
      <c r="A560" s="19">
        <v>557</v>
      </c>
      <c r="B560" s="20" t="s">
        <v>3073</v>
      </c>
      <c r="C560" s="27" t="s">
        <v>3074</v>
      </c>
      <c r="D560" s="20" t="s">
        <v>90</v>
      </c>
      <c r="E560" s="20" t="s">
        <v>90</v>
      </c>
      <c r="F560" s="23">
        <v>24.6</v>
      </c>
      <c r="G560" s="33"/>
      <c r="H560" s="2"/>
    </row>
    <row r="561" s="3" customFormat="1" ht="30" customHeight="1" spans="1:8">
      <c r="A561" s="19">
        <v>558</v>
      </c>
      <c r="B561" s="20" t="s">
        <v>3073</v>
      </c>
      <c r="C561" s="27" t="s">
        <v>3075</v>
      </c>
      <c r="D561" s="20" t="s">
        <v>90</v>
      </c>
      <c r="E561" s="20" t="s">
        <v>90</v>
      </c>
      <c r="F561" s="23">
        <v>33.2</v>
      </c>
      <c r="G561" s="33"/>
      <c r="H561" s="2"/>
    </row>
    <row r="562" s="3" customFormat="1" ht="30" customHeight="1" spans="1:8">
      <c r="A562" s="19">
        <v>559</v>
      </c>
      <c r="B562" s="20" t="s">
        <v>3073</v>
      </c>
      <c r="C562" s="27" t="s">
        <v>3076</v>
      </c>
      <c r="D562" s="20" t="s">
        <v>90</v>
      </c>
      <c r="E562" s="20" t="s">
        <v>90</v>
      </c>
      <c r="F562" s="23">
        <v>42.7</v>
      </c>
      <c r="G562" s="33"/>
      <c r="H562" s="2"/>
    </row>
    <row r="563" s="3" customFormat="1" ht="30" customHeight="1" spans="1:8">
      <c r="A563" s="19">
        <v>560</v>
      </c>
      <c r="B563" s="20" t="s">
        <v>3073</v>
      </c>
      <c r="C563" s="27" t="s">
        <v>3077</v>
      </c>
      <c r="D563" s="20" t="s">
        <v>90</v>
      </c>
      <c r="E563" s="20" t="s">
        <v>90</v>
      </c>
      <c r="F563" s="23">
        <v>179.2</v>
      </c>
      <c r="G563" s="33"/>
      <c r="H563" s="2"/>
    </row>
    <row r="564" s="3" customFormat="1" ht="30" customHeight="1" spans="1:8">
      <c r="A564" s="19">
        <v>561</v>
      </c>
      <c r="B564" s="20" t="s">
        <v>3078</v>
      </c>
      <c r="C564" s="27" t="s">
        <v>3079</v>
      </c>
      <c r="D564" s="20" t="s">
        <v>307</v>
      </c>
      <c r="E564" s="20" t="s">
        <v>307</v>
      </c>
      <c r="F564" s="23">
        <v>287</v>
      </c>
      <c r="G564" s="33"/>
      <c r="H564" s="2"/>
    </row>
    <row r="565" s="3" customFormat="1" ht="30" customHeight="1" spans="1:8">
      <c r="A565" s="19">
        <v>562</v>
      </c>
      <c r="B565" s="33" t="s">
        <v>3080</v>
      </c>
      <c r="C565" s="33" t="s">
        <v>3081</v>
      </c>
      <c r="D565" s="33" t="s">
        <v>90</v>
      </c>
      <c r="E565" s="33" t="s">
        <v>90</v>
      </c>
      <c r="F565" s="24">
        <v>134.4</v>
      </c>
      <c r="G565" s="33"/>
      <c r="H565" s="2"/>
    </row>
    <row r="566" s="3" customFormat="1" ht="30" customHeight="1" spans="1:8">
      <c r="A566" s="19">
        <v>563</v>
      </c>
      <c r="B566" s="33" t="s">
        <v>3082</v>
      </c>
      <c r="C566" s="33" t="s">
        <v>3083</v>
      </c>
      <c r="D566" s="33" t="s">
        <v>90</v>
      </c>
      <c r="E566" s="33" t="s">
        <v>90</v>
      </c>
      <c r="F566" s="24">
        <v>399</v>
      </c>
      <c r="G566" s="33" t="s">
        <v>3084</v>
      </c>
      <c r="H566" s="2"/>
    </row>
    <row r="567" s="3" customFormat="1" ht="30" customHeight="1" spans="1:8">
      <c r="A567" s="19">
        <v>564</v>
      </c>
      <c r="B567" s="33" t="s">
        <v>3085</v>
      </c>
      <c r="C567" s="33" t="s">
        <v>20</v>
      </c>
      <c r="D567" s="33" t="s">
        <v>90</v>
      </c>
      <c r="E567" s="33" t="s">
        <v>90</v>
      </c>
      <c r="F567" s="24">
        <v>67.2</v>
      </c>
      <c r="G567" s="33"/>
      <c r="H567" s="2"/>
    </row>
    <row r="568" s="3" customFormat="1" ht="30" customHeight="1" spans="1:8">
      <c r="A568" s="19">
        <v>565</v>
      </c>
      <c r="B568" s="33" t="s">
        <v>3086</v>
      </c>
      <c r="C568" s="33" t="s">
        <v>3087</v>
      </c>
      <c r="D568" s="33" t="s">
        <v>90</v>
      </c>
      <c r="E568" s="33" t="s">
        <v>90</v>
      </c>
      <c r="F568" s="24">
        <v>82.6</v>
      </c>
      <c r="G568" s="33"/>
      <c r="H568" s="2"/>
    </row>
    <row r="569" s="3" customFormat="1" ht="30" customHeight="1" spans="1:8">
      <c r="A569" s="19">
        <v>566</v>
      </c>
      <c r="B569" s="33" t="s">
        <v>3088</v>
      </c>
      <c r="C569" s="33" t="s">
        <v>3089</v>
      </c>
      <c r="D569" s="33" t="s">
        <v>90</v>
      </c>
      <c r="E569" s="33" t="s">
        <v>90</v>
      </c>
      <c r="F569" s="24">
        <v>86.8</v>
      </c>
      <c r="G569" s="33" t="s">
        <v>3090</v>
      </c>
      <c r="H569" s="2"/>
    </row>
    <row r="570" s="3" customFormat="1" ht="30" customHeight="1" spans="1:8">
      <c r="A570" s="19">
        <v>567</v>
      </c>
      <c r="B570" s="33" t="s">
        <v>3091</v>
      </c>
      <c r="C570" s="33" t="s">
        <v>3092</v>
      </c>
      <c r="D570" s="33" t="s">
        <v>90</v>
      </c>
      <c r="E570" s="33" t="s">
        <v>90</v>
      </c>
      <c r="F570" s="24">
        <v>8820</v>
      </c>
      <c r="G570" s="33" t="s">
        <v>3054</v>
      </c>
      <c r="H570" s="2"/>
    </row>
    <row r="571" s="3" customFormat="1" ht="30" customHeight="1" spans="1:8">
      <c r="A571" s="19">
        <v>568</v>
      </c>
      <c r="B571" s="33" t="s">
        <v>3093</v>
      </c>
      <c r="C571" s="33" t="s">
        <v>3094</v>
      </c>
      <c r="D571" s="33" t="s">
        <v>90</v>
      </c>
      <c r="E571" s="33" t="s">
        <v>90</v>
      </c>
      <c r="F571" s="24">
        <v>2030</v>
      </c>
      <c r="G571" s="33" t="s">
        <v>3054</v>
      </c>
      <c r="H571" s="2"/>
    </row>
    <row r="572" s="3" customFormat="1" ht="30" customHeight="1" spans="1:8">
      <c r="A572" s="19">
        <v>569</v>
      </c>
      <c r="B572" s="20" t="s">
        <v>3095</v>
      </c>
      <c r="C572" s="27" t="s">
        <v>3096</v>
      </c>
      <c r="D572" s="19" t="s">
        <v>3097</v>
      </c>
      <c r="E572" s="19" t="s">
        <v>3097</v>
      </c>
      <c r="F572" s="23">
        <v>27.7</v>
      </c>
      <c r="G572" s="33"/>
      <c r="H572" s="2"/>
    </row>
    <row r="573" s="3" customFormat="1" ht="30" customHeight="1" spans="1:8">
      <c r="A573" s="19">
        <v>570</v>
      </c>
      <c r="B573" s="20" t="s">
        <v>3095</v>
      </c>
      <c r="C573" s="27" t="s">
        <v>3098</v>
      </c>
      <c r="D573" s="19" t="s">
        <v>3097</v>
      </c>
      <c r="E573" s="19" t="s">
        <v>3097</v>
      </c>
      <c r="F573" s="23">
        <v>172.8</v>
      </c>
      <c r="G573" s="33"/>
      <c r="H573" s="2"/>
    </row>
    <row r="574" s="3" customFormat="1" ht="30" customHeight="1" spans="1:8">
      <c r="A574" s="19">
        <v>571</v>
      </c>
      <c r="B574" s="20" t="s">
        <v>2839</v>
      </c>
      <c r="C574" s="26" t="s">
        <v>2840</v>
      </c>
      <c r="D574" s="20" t="s">
        <v>2592</v>
      </c>
      <c r="E574" s="20" t="s">
        <v>2592</v>
      </c>
      <c r="F574" s="23">
        <v>120</v>
      </c>
      <c r="G574" s="33"/>
      <c r="H574" s="2"/>
    </row>
    <row r="575" s="3" customFormat="1" ht="30" customHeight="1" spans="1:8">
      <c r="A575" s="19">
        <v>572</v>
      </c>
      <c r="B575" s="20" t="s">
        <v>3099</v>
      </c>
      <c r="C575" s="26" t="s">
        <v>3100</v>
      </c>
      <c r="D575" s="19" t="s">
        <v>3101</v>
      </c>
      <c r="E575" s="19" t="s">
        <v>3101</v>
      </c>
      <c r="F575" s="23">
        <v>196.3</v>
      </c>
      <c r="G575" s="19">
        <v>1</v>
      </c>
      <c r="H575" s="2"/>
    </row>
    <row r="576" s="3" customFormat="1" ht="30" customHeight="1" spans="1:8">
      <c r="A576" s="19">
        <v>573</v>
      </c>
      <c r="B576" s="20" t="s">
        <v>3099</v>
      </c>
      <c r="C576" s="26" t="s">
        <v>3102</v>
      </c>
      <c r="D576" s="19" t="s">
        <v>3101</v>
      </c>
      <c r="E576" s="19" t="s">
        <v>3101</v>
      </c>
      <c r="F576" s="23">
        <v>150</v>
      </c>
      <c r="G576" s="19">
        <v>1</v>
      </c>
      <c r="H576" s="2"/>
    </row>
    <row r="577" s="3" customFormat="1" ht="30" customHeight="1" spans="1:8">
      <c r="A577" s="19">
        <v>574</v>
      </c>
      <c r="B577" s="20" t="s">
        <v>3099</v>
      </c>
      <c r="C577" s="26" t="s">
        <v>3103</v>
      </c>
      <c r="D577" s="19" t="s">
        <v>3101</v>
      </c>
      <c r="E577" s="19" t="s">
        <v>3101</v>
      </c>
      <c r="F577" s="23">
        <v>126</v>
      </c>
      <c r="G577" s="19">
        <v>1</v>
      </c>
      <c r="H577" s="2"/>
    </row>
    <row r="578" s="3" customFormat="1" ht="30" customHeight="1" spans="1:8">
      <c r="A578" s="19">
        <v>575</v>
      </c>
      <c r="B578" s="20" t="s">
        <v>3099</v>
      </c>
      <c r="C578" s="26" t="s">
        <v>3104</v>
      </c>
      <c r="D578" s="19" t="s">
        <v>3101</v>
      </c>
      <c r="E578" s="19" t="s">
        <v>3101</v>
      </c>
      <c r="F578" s="23">
        <v>195</v>
      </c>
      <c r="G578" s="19">
        <v>1</v>
      </c>
      <c r="H578" s="2"/>
    </row>
    <row r="579" s="3" customFormat="1" ht="30" customHeight="1" spans="1:8">
      <c r="A579" s="19">
        <v>576</v>
      </c>
      <c r="B579" s="20" t="s">
        <v>3105</v>
      </c>
      <c r="C579" s="26" t="s">
        <v>3106</v>
      </c>
      <c r="D579" s="19" t="s">
        <v>3107</v>
      </c>
      <c r="E579" s="19" t="s">
        <v>3107</v>
      </c>
      <c r="F579" s="23">
        <v>49.1</v>
      </c>
      <c r="G579" s="19">
        <v>1</v>
      </c>
      <c r="H579" s="2"/>
    </row>
    <row r="580" s="3" customFormat="1" ht="30" customHeight="1" spans="1:8">
      <c r="A580" s="19">
        <v>577</v>
      </c>
      <c r="B580" s="20" t="s">
        <v>3105</v>
      </c>
      <c r="C580" s="26" t="s">
        <v>3108</v>
      </c>
      <c r="D580" s="19" t="s">
        <v>3109</v>
      </c>
      <c r="E580" s="19" t="s">
        <v>3109</v>
      </c>
      <c r="F580" s="23">
        <v>50</v>
      </c>
      <c r="G580" s="19">
        <v>1</v>
      </c>
      <c r="H580" s="2"/>
    </row>
    <row r="581" s="3" customFormat="1" ht="30" customHeight="1" spans="1:8">
      <c r="A581" s="19">
        <v>578</v>
      </c>
      <c r="B581" s="20" t="s">
        <v>3110</v>
      </c>
      <c r="C581" s="26" t="s">
        <v>3111</v>
      </c>
      <c r="D581" s="20" t="s">
        <v>90</v>
      </c>
      <c r="E581" s="20" t="s">
        <v>90</v>
      </c>
      <c r="F581" s="23">
        <v>8</v>
      </c>
      <c r="G581" s="19">
        <v>1</v>
      </c>
      <c r="H581" s="2"/>
    </row>
    <row r="582" s="3" customFormat="1" ht="30" customHeight="1" spans="1:8">
      <c r="A582" s="19">
        <v>579</v>
      </c>
      <c r="B582" s="20" t="s">
        <v>3112</v>
      </c>
      <c r="C582" s="27" t="s">
        <v>3113</v>
      </c>
      <c r="D582" s="20" t="s">
        <v>90</v>
      </c>
      <c r="E582" s="20" t="s">
        <v>90</v>
      </c>
      <c r="F582" s="24">
        <v>12.6</v>
      </c>
      <c r="G582" s="20">
        <v>5</v>
      </c>
      <c r="H582" s="2"/>
    </row>
    <row r="583" s="3" customFormat="1" ht="45" customHeight="1" spans="1:8">
      <c r="A583" s="19">
        <v>580</v>
      </c>
      <c r="B583" s="20" t="s">
        <v>3114</v>
      </c>
      <c r="C583" s="20" t="s">
        <v>3115</v>
      </c>
      <c r="D583" s="19" t="s">
        <v>75</v>
      </c>
      <c r="E583" s="19" t="s">
        <v>75</v>
      </c>
      <c r="F583" s="24">
        <v>22.4</v>
      </c>
      <c r="G583" s="34"/>
      <c r="H583" s="2"/>
    </row>
    <row r="584" s="3" customFormat="1" ht="30" customHeight="1" spans="1:8">
      <c r="A584" s="19">
        <v>581</v>
      </c>
      <c r="B584" s="20" t="s">
        <v>3116</v>
      </c>
      <c r="C584" s="26"/>
      <c r="D584" s="19" t="s">
        <v>307</v>
      </c>
      <c r="E584" s="19" t="s">
        <v>307</v>
      </c>
      <c r="F584" s="24">
        <v>8.26</v>
      </c>
      <c r="G584" s="19"/>
      <c r="H584" s="2"/>
    </row>
    <row r="585" s="3" customFormat="1" ht="30" customHeight="1" spans="1:8">
      <c r="A585" s="19">
        <v>582</v>
      </c>
      <c r="B585" s="20" t="s">
        <v>2977</v>
      </c>
      <c r="C585" s="26"/>
      <c r="D585" s="19" t="s">
        <v>307</v>
      </c>
      <c r="E585" s="19" t="s">
        <v>307</v>
      </c>
      <c r="F585" s="23">
        <v>88</v>
      </c>
      <c r="G585" s="19" t="s">
        <v>3117</v>
      </c>
      <c r="H585" s="2"/>
    </row>
    <row r="586" s="3" customFormat="1" ht="30" customHeight="1" spans="1:8">
      <c r="A586" s="19">
        <v>583</v>
      </c>
      <c r="B586" s="20" t="s">
        <v>2755</v>
      </c>
      <c r="C586" s="26" t="s">
        <v>3118</v>
      </c>
      <c r="D586" s="19" t="s">
        <v>90</v>
      </c>
      <c r="E586" s="19" t="s">
        <v>90</v>
      </c>
      <c r="F586" s="23">
        <v>80.1</v>
      </c>
      <c r="G586" s="20"/>
      <c r="H586" s="2"/>
    </row>
    <row r="587" s="3" customFormat="1" ht="30" customHeight="1" spans="1:8">
      <c r="A587" s="19">
        <v>584</v>
      </c>
      <c r="B587" s="20" t="s">
        <v>3119</v>
      </c>
      <c r="C587" s="26"/>
      <c r="D587" s="20" t="s">
        <v>307</v>
      </c>
      <c r="E587" s="20" t="s">
        <v>307</v>
      </c>
      <c r="F587" s="24">
        <v>7</v>
      </c>
      <c r="G587" s="20"/>
      <c r="H587" s="2"/>
    </row>
    <row r="588" s="3" customFormat="1" ht="30" customHeight="1" spans="1:8">
      <c r="A588" s="19">
        <v>585</v>
      </c>
      <c r="B588" s="20" t="s">
        <v>3120</v>
      </c>
      <c r="C588" s="26" t="s">
        <v>3121</v>
      </c>
      <c r="D588" s="20" t="s">
        <v>90</v>
      </c>
      <c r="E588" s="20" t="s">
        <v>90</v>
      </c>
      <c r="F588" s="24">
        <v>6</v>
      </c>
      <c r="G588" s="20"/>
      <c r="H588" s="2"/>
    </row>
    <row r="589" s="3" customFormat="1" ht="30" customHeight="1" spans="1:8">
      <c r="A589" s="19">
        <v>586</v>
      </c>
      <c r="B589" s="20" t="s">
        <v>3122</v>
      </c>
      <c r="C589" s="27" t="s">
        <v>3123</v>
      </c>
      <c r="D589" s="19" t="s">
        <v>90</v>
      </c>
      <c r="E589" s="19" t="s">
        <v>90</v>
      </c>
      <c r="F589" s="24">
        <v>6.44</v>
      </c>
      <c r="G589" s="19"/>
      <c r="H589" s="2"/>
    </row>
    <row r="590" s="3" customFormat="1" ht="30" customHeight="1" spans="1:8">
      <c r="A590" s="19">
        <v>587</v>
      </c>
      <c r="B590" s="20" t="s">
        <v>3124</v>
      </c>
      <c r="C590" s="27" t="s">
        <v>3125</v>
      </c>
      <c r="D590" s="19" t="s">
        <v>90</v>
      </c>
      <c r="E590" s="19" t="s">
        <v>90</v>
      </c>
      <c r="F590" s="24">
        <v>18.2</v>
      </c>
      <c r="G590" s="19"/>
      <c r="H590" s="2"/>
    </row>
    <row r="591" s="3" customFormat="1" ht="40" customHeight="1" spans="1:8">
      <c r="A591" s="19">
        <v>588</v>
      </c>
      <c r="B591" s="20" t="s">
        <v>3126</v>
      </c>
      <c r="C591" s="35" t="s">
        <v>3127</v>
      </c>
      <c r="D591" s="19" t="s">
        <v>2438</v>
      </c>
      <c r="E591" s="19" t="s">
        <v>2438</v>
      </c>
      <c r="F591" s="24">
        <v>1372</v>
      </c>
      <c r="G591" s="19"/>
      <c r="H591" s="2"/>
    </row>
    <row r="592" s="3" customFormat="1" ht="30" customHeight="1" spans="1:8">
      <c r="A592" s="19">
        <v>589</v>
      </c>
      <c r="B592" s="22" t="s">
        <v>2795</v>
      </c>
      <c r="C592" s="20" t="s">
        <v>3128</v>
      </c>
      <c r="D592" s="20" t="s">
        <v>90</v>
      </c>
      <c r="E592" s="20" t="s">
        <v>90</v>
      </c>
      <c r="F592" s="24">
        <v>28</v>
      </c>
      <c r="G592" s="20"/>
      <c r="H592" s="2"/>
    </row>
    <row r="593" s="3" customFormat="1" ht="30" customHeight="1" spans="1:8">
      <c r="A593" s="19">
        <v>590</v>
      </c>
      <c r="B593" s="19" t="s">
        <v>3129</v>
      </c>
      <c r="C593" s="20"/>
      <c r="D593" s="20" t="s">
        <v>307</v>
      </c>
      <c r="E593" s="20" t="s">
        <v>307</v>
      </c>
      <c r="F593" s="24">
        <v>9.8</v>
      </c>
      <c r="G593" s="20"/>
      <c r="H593" s="2"/>
    </row>
    <row r="594" s="3" customFormat="1" ht="30" customHeight="1" spans="1:8">
      <c r="A594" s="19">
        <v>591</v>
      </c>
      <c r="B594" s="20" t="s">
        <v>3130</v>
      </c>
      <c r="C594" s="27"/>
      <c r="D594" s="20" t="s">
        <v>75</v>
      </c>
      <c r="E594" s="20" t="s">
        <v>75</v>
      </c>
      <c r="F594" s="24">
        <v>154</v>
      </c>
      <c r="G594" s="20"/>
      <c r="H594" s="2"/>
    </row>
    <row r="595" s="3" customFormat="1" ht="30" customHeight="1" spans="1:8">
      <c r="A595" s="19">
        <v>592</v>
      </c>
      <c r="B595" s="20" t="s">
        <v>3131</v>
      </c>
      <c r="C595" s="27"/>
      <c r="D595" s="20" t="s">
        <v>75</v>
      </c>
      <c r="E595" s="20" t="s">
        <v>75</v>
      </c>
      <c r="F595" s="24">
        <v>154</v>
      </c>
      <c r="G595" s="20"/>
      <c r="H595" s="2"/>
    </row>
    <row r="596" s="3" customFormat="1" ht="51" customHeight="1" spans="1:8">
      <c r="A596" s="19">
        <v>593</v>
      </c>
      <c r="B596" s="20" t="s">
        <v>3132</v>
      </c>
      <c r="C596" s="26" t="s">
        <v>3133</v>
      </c>
      <c r="D596" s="20" t="s">
        <v>1986</v>
      </c>
      <c r="E596" s="20" t="s">
        <v>1986</v>
      </c>
      <c r="F596" s="24">
        <v>606.2</v>
      </c>
      <c r="G596" s="20"/>
      <c r="H596" s="2"/>
    </row>
    <row r="597" s="3" customFormat="1" ht="51.75" customHeight="1" spans="1:8">
      <c r="A597" s="19">
        <v>594</v>
      </c>
      <c r="B597" s="20" t="s">
        <v>3134</v>
      </c>
      <c r="C597" s="26" t="s">
        <v>3135</v>
      </c>
      <c r="D597" s="20" t="s">
        <v>1986</v>
      </c>
      <c r="E597" s="20" t="s">
        <v>1986</v>
      </c>
      <c r="F597" s="24">
        <v>855.4</v>
      </c>
      <c r="G597" s="20"/>
      <c r="H597" s="2"/>
    </row>
    <row r="598" s="3" customFormat="1" ht="30" customHeight="1" spans="1:8">
      <c r="A598" s="19">
        <v>595</v>
      </c>
      <c r="B598" s="20" t="s">
        <v>2712</v>
      </c>
      <c r="C598" s="20" t="s">
        <v>20</v>
      </c>
      <c r="D598" s="20" t="s">
        <v>3136</v>
      </c>
      <c r="E598" s="20" t="s">
        <v>3136</v>
      </c>
      <c r="F598" s="23">
        <v>2</v>
      </c>
      <c r="G598" s="20"/>
      <c r="H598" s="2"/>
    </row>
    <row r="599" s="3" customFormat="1" ht="30" customHeight="1" spans="1:8">
      <c r="A599" s="19">
        <v>596</v>
      </c>
      <c r="B599" s="20" t="s">
        <v>3137</v>
      </c>
      <c r="C599" s="22" t="s">
        <v>3138</v>
      </c>
      <c r="D599" s="19" t="s">
        <v>90</v>
      </c>
      <c r="E599" s="19" t="s">
        <v>90</v>
      </c>
      <c r="F599" s="24">
        <v>11</v>
      </c>
      <c r="G599" s="19"/>
      <c r="H599" s="2"/>
    </row>
    <row r="600" s="3" customFormat="1" ht="26" customHeight="1" spans="1:8">
      <c r="A600" s="19">
        <v>597</v>
      </c>
      <c r="B600" s="33" t="s">
        <v>2695</v>
      </c>
      <c r="C600" s="33" t="s">
        <v>3139</v>
      </c>
      <c r="D600" s="33" t="s">
        <v>3140</v>
      </c>
      <c r="E600" s="33" t="s">
        <v>3140</v>
      </c>
      <c r="F600" s="24">
        <v>117.6</v>
      </c>
      <c r="G600" s="33"/>
      <c r="H600" s="2"/>
    </row>
    <row r="601" s="3" customFormat="1" ht="30" customHeight="1" spans="1:8">
      <c r="A601" s="19">
        <v>598</v>
      </c>
      <c r="B601" s="20" t="s">
        <v>3141</v>
      </c>
      <c r="C601" s="20" t="s">
        <v>3142</v>
      </c>
      <c r="D601" s="36">
        <v>1</v>
      </c>
      <c r="E601" s="36">
        <v>1</v>
      </c>
      <c r="F601" s="24">
        <v>3.78</v>
      </c>
      <c r="G601" s="20"/>
      <c r="H601" s="2"/>
    </row>
    <row r="602" s="1" customFormat="1" ht="30" customHeight="1" spans="1:8">
      <c r="A602" s="19">
        <v>599</v>
      </c>
      <c r="B602" s="37" t="s">
        <v>10</v>
      </c>
      <c r="C602" s="38"/>
      <c r="D602" s="39"/>
      <c r="E602" s="39"/>
      <c r="F602" s="40">
        <f>SUM(F4:F601)</f>
        <v>404792.5502</v>
      </c>
      <c r="G602" s="39"/>
    </row>
  </sheetData>
  <mergeCells count="9">
    <mergeCell ref="A1:G1"/>
    <mergeCell ref="E2:F2"/>
    <mergeCell ref="B602:C602"/>
    <mergeCell ref="A2:A3"/>
    <mergeCell ref="B2:B3"/>
    <mergeCell ref="C2:C3"/>
    <mergeCell ref="G93:G98"/>
    <mergeCell ref="G133:G140"/>
    <mergeCell ref="G202:G207"/>
  </mergeCells>
  <conditionalFormatting sqref="B15:B16">
    <cfRule type="duplicateValues" dxfId="0" priority="1"/>
  </conditionalFormatting>
  <dataValidations count="1">
    <dataValidation type="custom" allowBlank="1" showErrorMessage="1" errorTitle="拒绝重复输入" error="当前输入的内容，与本区域的其他单元格内容重复。" sqref="B601" errorStyle="warning">
      <formula1>COUNTIF($B:$B,B601)&lt;2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试剂</vt:lpstr>
      <vt:lpstr>温度</vt:lpstr>
      <vt:lpstr>气体</vt:lpstr>
      <vt:lpstr>标准物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我说，我爱你</cp:lastModifiedBy>
  <dcterms:created xsi:type="dcterms:W3CDTF">2026-03-19T02:23:00Z</dcterms:created>
  <dcterms:modified xsi:type="dcterms:W3CDTF">2026-05-08T08:44:52Z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2D3F82C5B9BB42BA82303DC734DE1F8C_13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